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Services\Conseil de Direction\Réflexion Maquettes 23-24 et 24-25\Demande Modification Maquettes-Rentrée 2025\Modifications des Maquettes 310325 ENVOI CFVU\"/>
    </mc:Choice>
  </mc:AlternateContent>
  <bookViews>
    <workbookView xWindow="-108" yWindow="-108" windowWidth="23256" windowHeight="12456" tabRatio="711" activeTab="4"/>
  </bookViews>
  <sheets>
    <sheet name="BUT 1 " sheetId="1" r:id="rId1"/>
    <sheet name="BUT 2 - VCOD" sheetId="2" r:id="rId2"/>
    <sheet name="BUT 2 - EMS" sheetId="4" r:id="rId3"/>
    <sheet name="BUT 3 - VCOD" sheetId="6" r:id="rId4"/>
    <sheet name="BUT 3 - EMS" sheetId="7" r:id="rId5"/>
  </sheets>
  <definedNames>
    <definedName name="_xlnm.Print_Area" localSheetId="0">'BUT 1 '!$A$1:$G$64</definedName>
    <definedName name="_xlnm.Print_Area" localSheetId="2">'BUT 2 - EMS'!$A$1:$G$55</definedName>
    <definedName name="_xlnm.Print_Area" localSheetId="1">'BUT 2 - VCOD'!$A$1:$G$56</definedName>
    <definedName name="_xlnm.Print_Area" localSheetId="4">'BUT 3 - EMS'!$A$1:$G$42</definedName>
    <definedName name="_xlnm.Print_Area" localSheetId="3">'BUT 3 - VCOD'!$A$1:$G$42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G36" i="7" l="1"/>
  <c r="D25" i="1" l="1"/>
  <c r="E25" i="1"/>
  <c r="G55" i="1" l="1"/>
  <c r="G56" i="1"/>
  <c r="G26" i="1"/>
  <c r="G27" i="1"/>
  <c r="G28" i="1"/>
  <c r="G46" i="2"/>
  <c r="G47" i="2"/>
  <c r="G24" i="2"/>
  <c r="G25" i="2"/>
  <c r="G46" i="4"/>
  <c r="G47" i="4"/>
  <c r="G24" i="4"/>
  <c r="G25" i="4"/>
  <c r="C31" i="4"/>
  <c r="D45" i="4"/>
  <c r="E45" i="4"/>
  <c r="F45" i="4"/>
  <c r="C45" i="4"/>
  <c r="D23" i="4"/>
  <c r="D31" i="4" s="1"/>
  <c r="E23" i="4"/>
  <c r="F23" i="4"/>
  <c r="F31" i="4" s="1"/>
  <c r="C23" i="4"/>
  <c r="D45" i="2"/>
  <c r="E45" i="2"/>
  <c r="F45" i="2"/>
  <c r="F52" i="2" s="1"/>
  <c r="C45" i="2"/>
  <c r="D23" i="2"/>
  <c r="E23" i="2"/>
  <c r="F23" i="2"/>
  <c r="C23" i="2"/>
  <c r="D54" i="1"/>
  <c r="E54" i="1"/>
  <c r="F54" i="1"/>
  <c r="C54" i="1"/>
  <c r="C60" i="1" s="1"/>
  <c r="E51" i="4"/>
  <c r="F51" i="4"/>
  <c r="C51" i="4"/>
  <c r="E31" i="4"/>
  <c r="E52" i="2"/>
  <c r="C52" i="2"/>
  <c r="D31" i="2"/>
  <c r="E31" i="2"/>
  <c r="F31" i="2"/>
  <c r="C31" i="2"/>
  <c r="D60" i="1"/>
  <c r="E60" i="1"/>
  <c r="F60" i="1"/>
  <c r="C32" i="1"/>
  <c r="E32" i="1"/>
  <c r="F32" i="1"/>
  <c r="D32" i="1"/>
  <c r="F25" i="1"/>
  <c r="C25" i="1"/>
  <c r="G29" i="4"/>
  <c r="G29" i="2"/>
  <c r="G30" i="1"/>
  <c r="G48" i="4"/>
  <c r="G28" i="4"/>
  <c r="G27" i="4"/>
  <c r="G12" i="4"/>
  <c r="G28" i="2"/>
  <c r="G50" i="2"/>
  <c r="G49" i="2"/>
  <c r="E62" i="1" l="1"/>
  <c r="G25" i="1"/>
  <c r="D62" i="1"/>
  <c r="F62" i="1"/>
  <c r="G45" i="2"/>
  <c r="G45" i="4"/>
  <c r="D51" i="4"/>
  <c r="G23" i="4"/>
  <c r="D52" i="2"/>
  <c r="G27" i="2"/>
  <c r="G23" i="2"/>
  <c r="G58" i="1"/>
  <c r="G57" i="1" l="1"/>
  <c r="G29" i="1"/>
  <c r="G54" i="1"/>
  <c r="G31" i="1" l="1"/>
  <c r="G37" i="7" l="1"/>
  <c r="G19" i="7"/>
  <c r="G20" i="7"/>
  <c r="G36" i="6"/>
  <c r="G35" i="6"/>
  <c r="G12" i="7"/>
  <c r="G12" i="6"/>
  <c r="G38" i="4"/>
  <c r="G13" i="4"/>
  <c r="G38" i="2"/>
  <c r="G13" i="2"/>
  <c r="G19" i="6" l="1"/>
  <c r="G15" i="1" l="1"/>
  <c r="G35" i="7" l="1"/>
  <c r="F38" i="6"/>
  <c r="E38" i="6"/>
  <c r="D38" i="6"/>
  <c r="C38" i="6"/>
  <c r="G21" i="7"/>
  <c r="G22" i="7"/>
  <c r="G18" i="7"/>
  <c r="G17" i="7"/>
  <c r="G16" i="7"/>
  <c r="G15" i="7"/>
  <c r="G14" i="7"/>
  <c r="G13" i="7"/>
  <c r="G11" i="7"/>
  <c r="G10" i="7"/>
  <c r="G9" i="7"/>
  <c r="G21" i="6"/>
  <c r="F23" i="6"/>
  <c r="E23" i="6"/>
  <c r="D23" i="6"/>
  <c r="C23" i="6"/>
  <c r="F38" i="7" l="1"/>
  <c r="E38" i="7"/>
  <c r="D38" i="7"/>
  <c r="C38" i="7"/>
  <c r="G34" i="7"/>
  <c r="G33" i="7"/>
  <c r="G32" i="7"/>
  <c r="G31" i="7"/>
  <c r="G30" i="7"/>
  <c r="G29" i="7"/>
  <c r="G28" i="7"/>
  <c r="F23" i="7"/>
  <c r="E23" i="7"/>
  <c r="D23" i="7"/>
  <c r="C23" i="7"/>
  <c r="G34" i="6"/>
  <c r="G37" i="6"/>
  <c r="G33" i="6"/>
  <c r="G32" i="6"/>
  <c r="G31" i="6"/>
  <c r="G30" i="6"/>
  <c r="G29" i="6"/>
  <c r="G28" i="6"/>
  <c r="G22" i="6"/>
  <c r="G20" i="6"/>
  <c r="G18" i="6"/>
  <c r="G17" i="6"/>
  <c r="G16" i="6"/>
  <c r="G15" i="6"/>
  <c r="G14" i="6"/>
  <c r="G13" i="6"/>
  <c r="G11" i="6"/>
  <c r="G10" i="6"/>
  <c r="G9" i="6"/>
  <c r="G23" i="6" l="1"/>
  <c r="C40" i="7"/>
  <c r="E40" i="7"/>
  <c r="F40" i="7"/>
  <c r="G23" i="7"/>
  <c r="G38" i="7"/>
  <c r="D40" i="7"/>
  <c r="C40" i="6"/>
  <c r="G38" i="6"/>
  <c r="D40" i="6"/>
  <c r="F40" i="6"/>
  <c r="E40" i="6"/>
  <c r="G40" i="7" l="1"/>
  <c r="G40" i="6"/>
  <c r="G50" i="4"/>
  <c r="G30" i="4"/>
  <c r="G26" i="4"/>
  <c r="G49" i="4"/>
  <c r="G44" i="4"/>
  <c r="G43" i="4"/>
  <c r="G42" i="4"/>
  <c r="G41" i="4"/>
  <c r="G40" i="4"/>
  <c r="G39" i="4"/>
  <c r="G37" i="4"/>
  <c r="G36" i="4"/>
  <c r="G22" i="4"/>
  <c r="G21" i="4"/>
  <c r="G20" i="4"/>
  <c r="G19" i="4"/>
  <c r="G18" i="4"/>
  <c r="G17" i="4"/>
  <c r="G16" i="4"/>
  <c r="G15" i="4"/>
  <c r="G14" i="4"/>
  <c r="G10" i="4"/>
  <c r="G9" i="4"/>
  <c r="G51" i="2"/>
  <c r="C54" i="2"/>
  <c r="G48" i="2"/>
  <c r="G44" i="2"/>
  <c r="G43" i="2"/>
  <c r="G42" i="2"/>
  <c r="G41" i="2"/>
  <c r="G40" i="2"/>
  <c r="G39" i="2"/>
  <c r="G37" i="2"/>
  <c r="G36" i="2"/>
  <c r="G30" i="2"/>
  <c r="G26" i="2"/>
  <c r="G22" i="2"/>
  <c r="G21" i="2"/>
  <c r="G20" i="2"/>
  <c r="G19" i="2"/>
  <c r="G18" i="2"/>
  <c r="G17" i="2"/>
  <c r="G16" i="2"/>
  <c r="G15" i="2"/>
  <c r="G14" i="2"/>
  <c r="G12" i="2"/>
  <c r="G11" i="2"/>
  <c r="G10" i="2"/>
  <c r="G9" i="2"/>
  <c r="G59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60" i="1" l="1"/>
  <c r="G32" i="1"/>
  <c r="G31" i="2"/>
  <c r="G52" i="2"/>
  <c r="G51" i="4"/>
  <c r="G31" i="4"/>
  <c r="F53" i="4"/>
  <c r="D53" i="4"/>
  <c r="E53" i="4"/>
  <c r="C53" i="4"/>
  <c r="E54" i="2"/>
  <c r="G62" i="1" l="1"/>
  <c r="G53" i="4"/>
  <c r="G54" i="2"/>
  <c r="F54" i="2"/>
  <c r="D54" i="2"/>
  <c r="C62" i="1"/>
</calcChain>
</file>

<file path=xl/sharedStrings.xml><?xml version="1.0" encoding="utf-8"?>
<sst xmlns="http://schemas.openxmlformats.org/spreadsheetml/2006/main" count="495" uniqueCount="251">
  <si>
    <t>SEMESTRE 1</t>
    <phoneticPr fontId="1" type="noConversion"/>
  </si>
  <si>
    <t>Portfolio</t>
    <phoneticPr fontId="1" type="noConversion"/>
  </si>
  <si>
    <t>CM</t>
    <phoneticPr fontId="1" type="noConversion"/>
  </si>
  <si>
    <t>TD</t>
    <phoneticPr fontId="1" type="noConversion"/>
  </si>
  <si>
    <t>TP</t>
    <phoneticPr fontId="1" type="noConversion"/>
  </si>
  <si>
    <t>Nom</t>
    <phoneticPr fontId="1" type="noConversion"/>
  </si>
  <si>
    <t>Total</t>
    <phoneticPr fontId="1" type="noConversion"/>
  </si>
  <si>
    <t>Volume horaire</t>
    <phoneticPr fontId="1" type="noConversion"/>
  </si>
  <si>
    <t>Totaux</t>
    <phoneticPr fontId="1" type="noConversion"/>
  </si>
  <si>
    <t>Projet</t>
    <phoneticPr fontId="1" type="noConversion"/>
  </si>
  <si>
    <t>SEMESTRE 2</t>
    <phoneticPr fontId="1" type="noConversion"/>
  </si>
  <si>
    <t>Bilan annuel</t>
    <phoneticPr fontId="1" type="noConversion"/>
  </si>
  <si>
    <t>SEMESTRE 3</t>
  </si>
  <si>
    <t>SEMESTRE 4</t>
  </si>
  <si>
    <t>S101</t>
  </si>
  <si>
    <t>S102</t>
  </si>
  <si>
    <t>S103</t>
  </si>
  <si>
    <t>S104</t>
  </si>
  <si>
    <t>S105</t>
  </si>
  <si>
    <t>S106</t>
  </si>
  <si>
    <t>Reporting à partir de données stockées dans un SGBD relationnel</t>
  </si>
  <si>
    <t>Écriture et lecture de fichiers de données</t>
  </si>
  <si>
    <t>Préparation et synthèse d'un tableau de données en vue d'une analyse exploratoire simple</t>
  </si>
  <si>
    <t>Apprendre en situation la production de données en entreprise</t>
  </si>
  <si>
    <t>Présentation en anglais d'un territoire économique et culturel</t>
  </si>
  <si>
    <t>Mise en œuvre d'une enquête</t>
  </si>
  <si>
    <t>Portfolio</t>
  </si>
  <si>
    <t>R111</t>
  </si>
  <si>
    <t>Tableur et reporting</t>
  </si>
  <si>
    <t>Base de données relationnelle 1</t>
  </si>
  <si>
    <t>Bases de la programmation 1</t>
  </si>
  <si>
    <t>Statistique descriptive 1</t>
  </si>
  <si>
    <t>Probabilités 1</t>
  </si>
  <si>
    <t>Mathématiques - analyse</t>
  </si>
  <si>
    <t>Initiation à l'anglais de spécialité</t>
  </si>
  <si>
    <t>Communication de l'information et recherche documentaire</t>
  </si>
  <si>
    <t>Découverte des données de l'environnement entrepreunarial et économique</t>
  </si>
  <si>
    <t>PPP S1</t>
  </si>
  <si>
    <t>Code</t>
  </si>
  <si>
    <t>S201</t>
  </si>
  <si>
    <t>S202</t>
  </si>
  <si>
    <t>S203</t>
  </si>
  <si>
    <t>S204</t>
  </si>
  <si>
    <t>S205</t>
  </si>
  <si>
    <t>S206</t>
  </si>
  <si>
    <t>Conception et implémentation d'une base de données</t>
  </si>
  <si>
    <t>Estimation par sondage simple</t>
  </si>
  <si>
    <t>Régression sur données réelles</t>
  </si>
  <si>
    <t>Datavisualisation</t>
  </si>
  <si>
    <t>Construction et présentation d'indicateurs de performance</t>
  </si>
  <si>
    <t>Analyse de données, reporting et datavisualisation (Stage)</t>
  </si>
  <si>
    <t>R211</t>
  </si>
  <si>
    <t>R212</t>
  </si>
  <si>
    <t>Reporting et datavisualisation</t>
  </si>
  <si>
    <t>Bases de données relationnelles 2</t>
  </si>
  <si>
    <t>Bases de la programmation 2</t>
  </si>
  <si>
    <t>Programmation statistique</t>
  </si>
  <si>
    <t>Statistique descriptive 2</t>
  </si>
  <si>
    <t>Probabilités 2</t>
  </si>
  <si>
    <t>Bases de l'algèbre</t>
  </si>
  <si>
    <t>Statistique inférentielle</t>
  </si>
  <si>
    <t>Approfondissement de l'anglais de spécialité</t>
  </si>
  <si>
    <t>Communication et sémiologie</t>
  </si>
  <si>
    <t>Étude des données de l'environnement entrepreunarial et économique</t>
  </si>
  <si>
    <t>PPP S2</t>
  </si>
  <si>
    <t>Exploration et valorisation de la donnée dans un cadre juridique et économique (droit)</t>
  </si>
  <si>
    <t>S3VCOD01</t>
  </si>
  <si>
    <t>S302</t>
  </si>
  <si>
    <t>S303</t>
  </si>
  <si>
    <t>S3VCOD04</t>
  </si>
  <si>
    <t>Collecte automatisée de données web</t>
  </si>
  <si>
    <t>Intégration de données dans un datawarehouse</t>
  </si>
  <si>
    <t>Description et prévision de données temporelles</t>
  </si>
  <si>
    <t>Conformité règlementaire pour traiter des données</t>
  </si>
  <si>
    <t>R311</t>
  </si>
  <si>
    <t>Utilisation avancée d'outils de reporting</t>
  </si>
  <si>
    <t>Systèmes d'information décisionnels</t>
  </si>
  <si>
    <t>Technologies web</t>
  </si>
  <si>
    <t>Programmation statistique automatisée</t>
  </si>
  <si>
    <t>Algèbre linéaire</t>
  </si>
  <si>
    <t>Tests d'hypothèses pour l'analyse bi-variée</t>
  </si>
  <si>
    <t>Anglais professionnel</t>
  </si>
  <si>
    <t>Communication des organisations</t>
  </si>
  <si>
    <t>Les données de l'environnement entrepreunarial et économique pour l'aide à la décision</t>
  </si>
  <si>
    <t>PPP S3</t>
  </si>
  <si>
    <t>S4VCOD01</t>
  </si>
  <si>
    <t>S402</t>
  </si>
  <si>
    <t>Développement d'un composant d'une solution décisionnelle</t>
  </si>
  <si>
    <t>Automatisation et test en programmation</t>
  </si>
  <si>
    <t>Méthodes factorielles</t>
  </si>
  <si>
    <t>Classification automatique</t>
  </si>
  <si>
    <t>Anglais scientifique et argumentation</t>
  </si>
  <si>
    <t>Communication scientifique et argumentation</t>
  </si>
  <si>
    <t>Exploration et valorisation de la donnée dans un cadre juridique et économique (marketing)</t>
  </si>
  <si>
    <t>PPP S4</t>
  </si>
  <si>
    <t>Préparation / intégration de données</t>
  </si>
  <si>
    <t>Programmation web</t>
  </si>
  <si>
    <t>MAQUETTE PÉDAGOGIQUE</t>
  </si>
  <si>
    <t>S3EMS01</t>
  </si>
  <si>
    <t>S3EMS04</t>
  </si>
  <si>
    <t>Recueil et analyse de données par échantillonnage ou plan d'expérience</t>
  </si>
  <si>
    <t>Conformité règlementaire pour analyser des données</t>
  </si>
  <si>
    <t>Techniques de sondage et méthodologie d'enquête</t>
  </si>
  <si>
    <t>S4EMS01</t>
  </si>
  <si>
    <t>Expliquer ou prédire une variable quantitative à partir de plusieurs facteurs</t>
  </si>
  <si>
    <t>Modèle linéaire</t>
  </si>
  <si>
    <t>SEMESTRE 5</t>
  </si>
  <si>
    <t>S5VCOD01</t>
  </si>
  <si>
    <t>S502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</si>
  <si>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</si>
  <si>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</si>
  <si>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</si>
  <si>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</si>
  <si>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</si>
  <si>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</si>
  <si>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</si>
  <si>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</si>
  <si>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</si>
  <si>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</si>
  <si>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</si>
  <si>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</si>
  <si>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</si>
  <si>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</si>
  <si>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</si>
  <si>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</si>
  <si>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</si>
  <si>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</si>
  <si>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</si>
  <si>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</si>
  <si>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R406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</si>
  <si>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</si>
  <si>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</si>
  <si>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</si>
  <si>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</si>
  <si>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</si>
  <si>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</si>
  <si>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</si>
  <si>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</si>
  <si>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</si>
  <si>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R3VCOD10</t>
  </si>
  <si>
    <t>R3VCOD12</t>
  </si>
  <si>
    <t>R401</t>
  </si>
  <si>
    <t>R402</t>
  </si>
  <si>
    <t>R403</t>
  </si>
  <si>
    <t>R404</t>
  </si>
  <si>
    <t>R405</t>
  </si>
  <si>
    <t>R407</t>
  </si>
  <si>
    <t>R4VCOD08</t>
  </si>
  <si>
    <t>R4VCOD09</t>
  </si>
  <si>
    <t>R3EMS10</t>
  </si>
  <si>
    <t>R3EMS12</t>
  </si>
  <si>
    <t>R4EMS08</t>
  </si>
  <si>
    <t>R501</t>
  </si>
  <si>
    <t>R502</t>
  </si>
  <si>
    <t>R503</t>
  </si>
  <si>
    <t>R504</t>
  </si>
  <si>
    <t>R505</t>
  </si>
  <si>
    <t>Anglais pour la coopération internationale et enjeux internationaux des données</t>
  </si>
  <si>
    <t>PPP S5</t>
  </si>
  <si>
    <t>R5VCOD06</t>
  </si>
  <si>
    <t>SEMESTRE 6</t>
  </si>
  <si>
    <t>S6VCOD01</t>
  </si>
  <si>
    <t>Alternance</t>
  </si>
  <si>
    <t>R601</t>
  </si>
  <si>
    <t>R602</t>
  </si>
  <si>
    <t>R603</t>
  </si>
  <si>
    <t>R604</t>
  </si>
  <si>
    <t>R6VCOD05</t>
  </si>
  <si>
    <t>S5EMS01</t>
  </si>
  <si>
    <t>Modélisation statistique avancée</t>
  </si>
  <si>
    <t>R5EMS06</t>
  </si>
  <si>
    <t>R5VCOD07</t>
  </si>
  <si>
    <t>S6EMS01</t>
  </si>
  <si>
    <t>Apprentissage statistique pour l’IA</t>
  </si>
  <si>
    <t>R6EMS05</t>
  </si>
  <si>
    <t>R5VCOD08</t>
  </si>
  <si>
    <t>R5EMS07</t>
  </si>
  <si>
    <t>BUT SD - première année</t>
  </si>
  <si>
    <t>BUT SD - deuxième année - parcours visualisation, conception d'outils décisionnels (VCOD)</t>
  </si>
  <si>
    <t>BUT SD - deuxième année - parcours exploration et modélisation statistique (EMS)</t>
  </si>
  <si>
    <t>BUT SD - troisième année - parcours visualisation, conception d'outils décisionnels (VCOD)</t>
  </si>
  <si>
    <t>BUT SD - troisième année - parcours exploration et modélisation statistique (EMS)</t>
  </si>
  <si>
    <t>Traitement statistique d'une enquête</t>
  </si>
  <si>
    <t>S107</t>
  </si>
  <si>
    <t xml:space="preserve">Bases de données NoSQL </t>
  </si>
  <si>
    <t xml:space="preserve">Data mining </t>
  </si>
  <si>
    <t xml:space="preserve">Communication des données, éthique et responsabilité </t>
  </si>
  <si>
    <t>R5VCOD09</t>
  </si>
  <si>
    <t xml:space="preserve">Programmation web pour la visualisation </t>
  </si>
  <si>
    <t>SIG</t>
  </si>
  <si>
    <t xml:space="preserve">Analyse et conception d’un outil décisionnel </t>
  </si>
  <si>
    <t xml:space="preserve">Migration de données vers ou depuis un environnement NoSQL </t>
  </si>
  <si>
    <t>S503</t>
  </si>
  <si>
    <t xml:space="preserve">Développement et test d’un outil décisionnel </t>
  </si>
  <si>
    <t xml:space="preserve">Big Data : enjeux, stockage et extraction </t>
  </si>
  <si>
    <t xml:space="preserve">Méthodes statistiques pour le Big Data </t>
  </si>
  <si>
    <t xml:space="preserve">Anglais pour la communication d’entreprise </t>
  </si>
  <si>
    <t xml:space="preserve">Communication pour le management </t>
  </si>
  <si>
    <t xml:space="preserve">Approfondissement en Big Data </t>
  </si>
  <si>
    <t>R607</t>
  </si>
  <si>
    <t>PPP S6</t>
  </si>
  <si>
    <t>R606</t>
  </si>
  <si>
    <t>R5EMS08</t>
  </si>
  <si>
    <t>R5EMS09</t>
  </si>
  <si>
    <t>Sociologie</t>
  </si>
  <si>
    <t>Marketing</t>
  </si>
  <si>
    <t>Mener une étude statistique dans un domaine d'application</t>
  </si>
  <si>
    <t xml:space="preserve">Modélisation statistique pour les données complexes et le Big Data </t>
  </si>
  <si>
    <t>Mise en œuvre d’un processus de Datamining</t>
  </si>
  <si>
    <t xml:space="preserve">Mise en œuvre d’un processus de Datamining </t>
  </si>
  <si>
    <t>Formation sur un framework cloud (e.g. Azure) + Formation sur Git</t>
  </si>
  <si>
    <t>Développement logiciel (Conception, Gestion des ressources et du temps)</t>
  </si>
  <si>
    <t>Reporting d'une analyse multivariée</t>
  </si>
  <si>
    <t>Programmation objet</t>
  </si>
  <si>
    <t>Conception orientée objet</t>
  </si>
  <si>
    <t>Domaines d'application de la statistique</t>
  </si>
  <si>
    <t>R1091</t>
  </si>
  <si>
    <t>Organisation de l'entreprise</t>
  </si>
  <si>
    <t>R1092</t>
  </si>
  <si>
    <t>R1093</t>
  </si>
  <si>
    <t>Gestion</t>
  </si>
  <si>
    <t>Economie générale</t>
  </si>
  <si>
    <t>R2111</t>
  </si>
  <si>
    <t>R2112</t>
  </si>
  <si>
    <t>Sport</t>
  </si>
  <si>
    <t>R3091</t>
  </si>
  <si>
    <t>R3092</t>
  </si>
  <si>
    <t>Politiques économiques</t>
  </si>
  <si>
    <t>Techniques quantitatives de gestion</t>
  </si>
  <si>
    <t>R4061</t>
  </si>
  <si>
    <t>R4062</t>
  </si>
  <si>
    <t>Économie</t>
  </si>
  <si>
    <t>1h CM Accueil</t>
  </si>
  <si>
    <t>Aide à la réussite</t>
  </si>
  <si>
    <t>Année universitaire 2025-26</t>
  </si>
  <si>
    <t>Année universitaire 2026-27</t>
  </si>
  <si>
    <t>Statistique publique/Données socio-économiques</t>
  </si>
  <si>
    <t>R313</t>
  </si>
  <si>
    <t>Gestion de projet</t>
  </si>
  <si>
    <t>Document voté en conseil de département SD du 17 février 2025. Voté en conseil d'IUT du 18 mars 2025.</t>
  </si>
  <si>
    <t>+1h CM</t>
  </si>
  <si>
    <t>+2h TP</t>
  </si>
  <si>
    <t>-2h TP</t>
  </si>
  <si>
    <t>-4h CM et +4h TD</t>
  </si>
  <si>
    <t>-2h TD</t>
  </si>
  <si>
    <t>-4h TD</t>
  </si>
  <si>
    <t>création</t>
  </si>
  <si>
    <t>+2h CM et -2h TD</t>
  </si>
  <si>
    <t xml:space="preserve">Modification par rapport </t>
  </si>
  <si>
    <t>à l'année précédente</t>
  </si>
  <si>
    <t xml:space="preserve">MODIFICATIONS N'IMPACTANT PAS LA CELLULE APOGEE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</si>
</sst>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Verdana"/>
    </font>
    <font>
      <sz val="8"/>
      <name val="Verdana"/>
      <family val="2"/>
    </font>
    <font>
      <b/>
      <sz val="14"/>
      <name val="Garamond"/>
      <family val="1"/>
    </font>
    <font>
      <sz val="14"/>
      <name val="Garamond"/>
      <family val="1"/>
    </font>
    <font>
      <sz val="14"/>
      <color theme="1"/>
      <name val="Garamond"/>
      <family val="1"/>
    </font>
    <font>
      <sz val="14"/>
      <color rgb="FFFF0000"/>
      <name val="Garamond"/>
      <family val="1"/>
    </font>
    <font>
      <b/>
      <sz val="14"/>
      <color theme="0"/>
      <name val="Calibri"/>
      <family val="2"/>
      <scheme val="minor"/>
    </font>
    <font>
      <sz val="10"/>
      <color rgb="FFFF0000"/>
      <name val="Verdana"/>
      <family val="2"/>
    </font>
    <font>
      <b/>
      <sz val="14"/>
      <color rgb="FFFF0000"/>
      <name val="Calibri"/>
      <family val="2"/>
      <scheme val="minor"/>
    </font>
    <font>
      <b/>
      <sz val="14"/>
      <color rgb="FFFF0000"/>
      <name val="Garamond"/>
      <family val="1"/>
    </font>
    <font>
      <sz val="12"/>
      <color rgb="FFFF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009BB9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0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4" fillId="3" borderId="38" xfId="0" applyFont="1" applyFill="1" applyBorder="1" applyAlignment="1">
      <alignment horizontal="right" vertical="center"/>
    </xf>
    <xf numFmtId="0" fontId="4" fillId="3" borderId="35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right" vertical="center"/>
    </xf>
    <xf numFmtId="0" fontId="4" fillId="3" borderId="36" xfId="0" applyFont="1" applyFill="1" applyBorder="1" applyAlignment="1">
      <alignment horizontal="right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right" vertical="center"/>
    </xf>
    <xf numFmtId="0" fontId="4" fillId="3" borderId="37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3" borderId="19" xfId="0" applyFont="1" applyFill="1" applyBorder="1" applyAlignment="1">
      <alignment horizontal="right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righ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7" fillId="0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3" borderId="21" xfId="0" applyFont="1" applyFill="1" applyBorder="1" applyAlignment="1">
      <alignment horizontal="right" vertic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356290</xdr:colOff>
      <xdr:row>0</xdr:row>
      <xdr:rowOff>50800</xdr:rowOff>
    </xdr:from>
    <xdr:to>
      <xdr:col>0</xdr:col>
      <xdr:colOff>1123330</xdr:colOff>
      <xdr:row>3</xdr:row>
      <xdr:rowOff>127000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90" y="50800"/>
          <a:ext cx="767040" cy="800100"/>
        </a:xfrm>
        <a:prstGeom prst="rect">
          <a:avLst/>
        </a:prstGeom>
      </xdr:spPr>
    </xdr:pic>
    <xdr:clientData/>
  </xdr:twoCellAnchor>
  <xdr:twoCellAnchor editAs="oneCell">
    <xdr:from>
      <xdr:col>4</xdr:col>
      <xdr:colOff>162622</xdr:colOff>
      <xdr:row>0</xdr:row>
      <xdr:rowOff>158147</xdr:rowOff>
    </xdr:from>
    <xdr:to>
      <xdr:col>6</xdr:col>
      <xdr:colOff>110372</xdr:colOff>
      <xdr:row>2</xdr:row>
      <xdr:rowOff>188735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2256" y="158147"/>
          <a:ext cx="886776" cy="5184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939800</xdr:colOff>
      <xdr:row>3</xdr:row>
      <xdr:rowOff>92076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164639</xdr:colOff>
      <xdr:row>2</xdr:row>
      <xdr:rowOff>214406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5779" y="80682"/>
          <a:ext cx="1044301" cy="6043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946150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167814</xdr:colOff>
      <xdr:row>2</xdr:row>
      <xdr:rowOff>220756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175315</xdr:colOff>
      <xdr:row>0</xdr:row>
      <xdr:rowOff>0</xdr:rowOff>
    </xdr:from>
    <xdr:to>
      <xdr:col>0</xdr:col>
      <xdr:colOff>946150</xdr:colOff>
      <xdr:row>3</xdr:row>
      <xdr:rowOff>92076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15" y="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330573</xdr:colOff>
      <xdr:row>0</xdr:row>
      <xdr:rowOff>80682</xdr:rowOff>
    </xdr:from>
    <xdr:to>
      <xdr:col>6</xdr:col>
      <xdr:colOff>167814</xdr:colOff>
      <xdr:row>2</xdr:row>
      <xdr:rowOff>220756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248" y="80682"/>
          <a:ext cx="1024691" cy="609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="80" zoomScaleNormal="80" workbookViewId="0">
      <selection activeCell="B5" sqref="B5"/>
    </sheetView>
  </sheetViews>
  <sheetFormatPr baseColWidth="10" defaultColWidth="11" defaultRowHeight="18" x14ac:dyDescent="0.2"/>
  <cols>
    <col min="1" max="1" width="15.6328125" style="2" bestFit="1" customWidth="1"/>
    <col min="2" max="2" width="99" style="2" customWidth="1"/>
    <col min="3" max="3" width="4.6328125" style="2" bestFit="1" customWidth="1"/>
    <col min="4" max="5" width="4.453125" style="2" bestFit="1" customWidth="1"/>
    <col min="6" max="6" width="7.6328125" style="2" customWidth="1"/>
    <col min="7" max="7" width="6.6328125" style="2" customWidth="1"/>
    <col min="8" max="8" width="11" style="125" customWidth="1"/>
    <col min="9" max="9" width="11" style="2" customWidth="1"/>
    <col min="10" max="16384" width="11" style="2"/>
  </cols>
  <sheetData>
    <row r="1" spans="1:8" x14ac:dyDescent="0.2">
      <c r="A1" s="7"/>
      <c r="B1" s="8"/>
      <c r="C1" s="8"/>
      <c r="D1" s="8"/>
      <c r="E1" s="8"/>
      <c r="F1" s="8"/>
      <c r="G1" s="9"/>
    </row>
    <row r="2" spans="1:8" x14ac:dyDescent="0.2">
      <c r="A2" s="136" t="s">
        <v>97</v>
      </c>
      <c r="B2" s="137"/>
      <c r="C2" s="137"/>
      <c r="D2" s="137"/>
      <c r="E2" s="137"/>
      <c r="F2" s="137"/>
      <c r="G2" s="138"/>
    </row>
    <row r="3" spans="1:8" x14ac:dyDescent="0.2">
      <c r="A3" s="139" t="s">
        <v>177</v>
      </c>
      <c r="B3" s="140"/>
      <c r="C3" s="140"/>
      <c r="D3" s="140"/>
      <c r="E3" s="140"/>
      <c r="F3" s="140"/>
      <c r="G3" s="141"/>
    </row>
    <row r="4" spans="1:8" ht="18.600000000000001" thickBot="1" x14ac:dyDescent="0.25">
      <c r="A4" s="142" t="s">
        <v>234</v>
      </c>
      <c r="B4" s="143"/>
      <c r="C4" s="143"/>
      <c r="D4" s="143"/>
      <c r="E4" s="143"/>
      <c r="F4" s="143"/>
      <c r="G4" s="144"/>
    </row>
    <row r="5" spans="1:8" ht="18.600000000000001" thickBot="1" x14ac:dyDescent="0.25">
      <c r="B5" s="169" t="s">
        <v>250</v>
      </c>
    </row>
    <row r="6" spans="1:8" ht="18.600000000000001" thickBot="1" x14ac:dyDescent="0.25">
      <c r="A6" s="1" t="s">
        <v>0</v>
      </c>
    </row>
    <row r="7" spans="1:8" ht="20.100000000000001" customHeight="1" x14ac:dyDescent="0.2">
      <c r="A7" s="152" t="s">
        <v>38</v>
      </c>
      <c r="B7" s="152" t="s">
        <v>5</v>
      </c>
      <c r="C7" s="148" t="s">
        <v>7</v>
      </c>
      <c r="D7" s="149"/>
      <c r="E7" s="149"/>
      <c r="F7" s="150"/>
      <c r="G7" s="151"/>
      <c r="H7" s="124" t="s">
        <v>248</v>
      </c>
    </row>
    <row r="8" spans="1:8" ht="18.600000000000001" thickBot="1" x14ac:dyDescent="0.25">
      <c r="A8" s="153"/>
      <c r="B8" s="153"/>
      <c r="C8" s="51" t="s">
        <v>2</v>
      </c>
      <c r="D8" s="10" t="s">
        <v>3</v>
      </c>
      <c r="E8" s="10" t="s">
        <v>4</v>
      </c>
      <c r="F8" s="11" t="s">
        <v>9</v>
      </c>
      <c r="G8" s="12" t="s">
        <v>6</v>
      </c>
      <c r="H8" s="124" t="s">
        <v>249</v>
      </c>
    </row>
    <row r="9" spans="1:8" ht="21.9" customHeight="1" x14ac:dyDescent="0.2">
      <c r="A9" s="31" t="s">
        <v>14</v>
      </c>
      <c r="B9" s="39" t="s">
        <v>20</v>
      </c>
      <c r="C9" s="63">
        <v>2</v>
      </c>
      <c r="D9" s="64">
        <v>0</v>
      </c>
      <c r="E9" s="64">
        <v>0</v>
      </c>
      <c r="F9" s="64">
        <v>12</v>
      </c>
      <c r="G9" s="65">
        <f t="shared" ref="G9:G16" si="0">SUM(C9:F9)</f>
        <v>14</v>
      </c>
    </row>
    <row r="10" spans="1:8" ht="21.9" customHeight="1" x14ac:dyDescent="0.2">
      <c r="A10" s="86" t="s">
        <v>15</v>
      </c>
      <c r="B10" s="115" t="s">
        <v>21</v>
      </c>
      <c r="C10" s="116">
        <v>3</v>
      </c>
      <c r="D10" s="59">
        <v>0</v>
      </c>
      <c r="E10" s="59">
        <v>2</v>
      </c>
      <c r="F10" s="59">
        <v>6</v>
      </c>
      <c r="G10" s="67">
        <f t="shared" si="0"/>
        <v>11</v>
      </c>
      <c r="H10" s="126" t="s">
        <v>240</v>
      </c>
    </row>
    <row r="11" spans="1:8" ht="21.9" customHeight="1" x14ac:dyDescent="0.2">
      <c r="A11" s="32" t="s">
        <v>16</v>
      </c>
      <c r="B11" s="115" t="s">
        <v>22</v>
      </c>
      <c r="C11" s="66">
        <v>2</v>
      </c>
      <c r="D11" s="59">
        <v>0</v>
      </c>
      <c r="E11" s="117">
        <v>4</v>
      </c>
      <c r="F11" s="59">
        <v>6</v>
      </c>
      <c r="G11" s="118">
        <f t="shared" si="0"/>
        <v>12</v>
      </c>
      <c r="H11" s="126" t="s">
        <v>241</v>
      </c>
    </row>
    <row r="12" spans="1:8" ht="21.9" customHeight="1" x14ac:dyDescent="0.2">
      <c r="A12" s="32" t="s">
        <v>17</v>
      </c>
      <c r="B12" s="40" t="s">
        <v>23</v>
      </c>
      <c r="C12" s="66">
        <v>0</v>
      </c>
      <c r="D12" s="59">
        <v>0</v>
      </c>
      <c r="E12" s="59">
        <v>0</v>
      </c>
      <c r="F12" s="59">
        <v>20</v>
      </c>
      <c r="G12" s="67">
        <f t="shared" si="0"/>
        <v>20</v>
      </c>
    </row>
    <row r="13" spans="1:8" ht="21.9" customHeight="1" x14ac:dyDescent="0.2">
      <c r="A13" s="32" t="s">
        <v>18</v>
      </c>
      <c r="B13" s="40" t="s">
        <v>24</v>
      </c>
      <c r="C13" s="66">
        <v>0</v>
      </c>
      <c r="D13" s="59">
        <v>0</v>
      </c>
      <c r="E13" s="59">
        <v>8</v>
      </c>
      <c r="F13" s="59">
        <v>2</v>
      </c>
      <c r="G13" s="67">
        <f t="shared" si="0"/>
        <v>10</v>
      </c>
    </row>
    <row r="14" spans="1:8" ht="21.9" customHeight="1" x14ac:dyDescent="0.2">
      <c r="A14" s="32" t="s">
        <v>19</v>
      </c>
      <c r="B14" s="40" t="s">
        <v>25</v>
      </c>
      <c r="C14" s="66">
        <v>0</v>
      </c>
      <c r="D14" s="59">
        <v>6</v>
      </c>
      <c r="E14" s="59">
        <v>0</v>
      </c>
      <c r="F14" s="59">
        <v>16</v>
      </c>
      <c r="G14" s="67">
        <f t="shared" si="0"/>
        <v>22</v>
      </c>
    </row>
    <row r="15" spans="1:8" ht="21.9" customHeight="1" x14ac:dyDescent="0.2">
      <c r="A15" s="32" t="s">
        <v>183</v>
      </c>
      <c r="B15" s="43" t="s">
        <v>182</v>
      </c>
      <c r="C15" s="68">
        <v>0</v>
      </c>
      <c r="D15" s="69">
        <v>0</v>
      </c>
      <c r="E15" s="69">
        <v>0</v>
      </c>
      <c r="F15" s="69">
        <v>24</v>
      </c>
      <c r="G15" s="67">
        <f t="shared" si="0"/>
        <v>24</v>
      </c>
    </row>
    <row r="16" spans="1:8" ht="21.9" customHeight="1" thickBot="1" x14ac:dyDescent="0.25">
      <c r="A16" s="48" t="s">
        <v>1</v>
      </c>
      <c r="B16" s="41" t="s">
        <v>26</v>
      </c>
      <c r="C16" s="56">
        <v>1</v>
      </c>
      <c r="D16" s="16">
        <v>0</v>
      </c>
      <c r="E16" s="16">
        <v>4</v>
      </c>
      <c r="F16" s="16">
        <v>2</v>
      </c>
      <c r="G16" s="17">
        <f t="shared" si="0"/>
        <v>7</v>
      </c>
    </row>
    <row r="17" spans="1:8" ht="21.9" customHeight="1" x14ac:dyDescent="0.2">
      <c r="A17" s="27" t="s">
        <v>109</v>
      </c>
      <c r="B17" s="33" t="s">
        <v>28</v>
      </c>
      <c r="C17" s="60">
        <v>0</v>
      </c>
      <c r="D17" s="61">
        <v>0</v>
      </c>
      <c r="E17" s="61">
        <v>30</v>
      </c>
      <c r="F17" s="61">
        <v>0</v>
      </c>
      <c r="G17" s="62">
        <f>SUM(C17:F17)</f>
        <v>30</v>
      </c>
    </row>
    <row r="18" spans="1:8" ht="21.9" customHeight="1" x14ac:dyDescent="0.2">
      <c r="A18" s="28" t="s">
        <v>110</v>
      </c>
      <c r="B18" s="34" t="s">
        <v>29</v>
      </c>
      <c r="C18" s="66">
        <v>0</v>
      </c>
      <c r="D18" s="59">
        <v>6</v>
      </c>
      <c r="E18" s="59">
        <v>24</v>
      </c>
      <c r="F18" s="59">
        <v>0</v>
      </c>
      <c r="G18" s="67">
        <f t="shared" ref="G18:G31" si="1">SUM(C18:F18)</f>
        <v>30</v>
      </c>
    </row>
    <row r="19" spans="1:8" ht="21.9" customHeight="1" x14ac:dyDescent="0.2">
      <c r="A19" s="28" t="s">
        <v>111</v>
      </c>
      <c r="B19" s="34" t="s">
        <v>30</v>
      </c>
      <c r="C19" s="66">
        <v>8</v>
      </c>
      <c r="D19" s="59">
        <v>8</v>
      </c>
      <c r="E19" s="59">
        <v>14</v>
      </c>
      <c r="F19" s="59">
        <v>0</v>
      </c>
      <c r="G19" s="67">
        <f t="shared" si="1"/>
        <v>30</v>
      </c>
    </row>
    <row r="20" spans="1:8" ht="21.9" customHeight="1" x14ac:dyDescent="0.2">
      <c r="A20" s="28" t="s">
        <v>112</v>
      </c>
      <c r="B20" s="119" t="s">
        <v>31</v>
      </c>
      <c r="C20" s="66">
        <v>10</v>
      </c>
      <c r="D20" s="59">
        <v>16</v>
      </c>
      <c r="E20" s="117">
        <v>16</v>
      </c>
      <c r="F20" s="59">
        <v>0</v>
      </c>
      <c r="G20" s="67">
        <f>SUM(A20:F20)</f>
        <v>42</v>
      </c>
      <c r="H20" s="126" t="s">
        <v>242</v>
      </c>
    </row>
    <row r="21" spans="1:8" ht="21.9" customHeight="1" x14ac:dyDescent="0.2">
      <c r="A21" s="28" t="s">
        <v>113</v>
      </c>
      <c r="B21" s="34" t="s">
        <v>32</v>
      </c>
      <c r="C21" s="66">
        <v>8</v>
      </c>
      <c r="D21" s="59">
        <v>10</v>
      </c>
      <c r="E21" s="59">
        <v>12</v>
      </c>
      <c r="F21" s="59">
        <v>0</v>
      </c>
      <c r="G21" s="67">
        <f>SUM(A21:F21)</f>
        <v>30</v>
      </c>
    </row>
    <row r="22" spans="1:8" ht="21.9" customHeight="1" x14ac:dyDescent="0.2">
      <c r="A22" s="28" t="s">
        <v>114</v>
      </c>
      <c r="B22" s="34" t="s">
        <v>33</v>
      </c>
      <c r="C22" s="66">
        <v>0</v>
      </c>
      <c r="D22" s="59">
        <v>14</v>
      </c>
      <c r="E22" s="59">
        <v>16</v>
      </c>
      <c r="F22" s="59">
        <v>0</v>
      </c>
      <c r="G22" s="67">
        <f>SUM(A22:F22)</f>
        <v>30</v>
      </c>
    </row>
    <row r="23" spans="1:8" ht="21.9" customHeight="1" x14ac:dyDescent="0.2">
      <c r="A23" s="28" t="s">
        <v>115</v>
      </c>
      <c r="B23" s="34" t="s">
        <v>34</v>
      </c>
      <c r="C23" s="66">
        <v>0</v>
      </c>
      <c r="D23" s="59">
        <v>8</v>
      </c>
      <c r="E23" s="59">
        <v>14</v>
      </c>
      <c r="F23" s="59">
        <v>0</v>
      </c>
      <c r="G23" s="67">
        <f t="shared" si="1"/>
        <v>22</v>
      </c>
    </row>
    <row r="24" spans="1:8" ht="21.9" customHeight="1" x14ac:dyDescent="0.2">
      <c r="A24" s="28" t="s">
        <v>116</v>
      </c>
      <c r="B24" s="34" t="s">
        <v>35</v>
      </c>
      <c r="C24" s="66">
        <v>2</v>
      </c>
      <c r="D24" s="59">
        <v>14</v>
      </c>
      <c r="E24" s="59">
        <v>14</v>
      </c>
      <c r="F24" s="59">
        <v>0</v>
      </c>
      <c r="G24" s="67">
        <f t="shared" si="1"/>
        <v>30</v>
      </c>
    </row>
    <row r="25" spans="1:8" ht="21.9" customHeight="1" thickBot="1" x14ac:dyDescent="0.25">
      <c r="A25" s="45" t="s">
        <v>117</v>
      </c>
      <c r="B25" s="46" t="s">
        <v>36</v>
      </c>
      <c r="C25" s="68">
        <f>SUM(C26:C28)</f>
        <v>12</v>
      </c>
      <c r="D25" s="69">
        <f>SUM(D26:D28)</f>
        <v>38</v>
      </c>
      <c r="E25" s="69">
        <f>SUM(E26:E28)</f>
        <v>0</v>
      </c>
      <c r="F25" s="69">
        <f t="shared" ref="F25" si="2">SUM(F26:F28)</f>
        <v>0</v>
      </c>
      <c r="G25" s="75">
        <f t="shared" si="1"/>
        <v>50</v>
      </c>
    </row>
    <row r="26" spans="1:8" ht="21.9" customHeight="1" x14ac:dyDescent="0.2">
      <c r="A26" s="99" t="s">
        <v>216</v>
      </c>
      <c r="B26" s="100" t="s">
        <v>217</v>
      </c>
      <c r="C26" s="101">
        <v>4</v>
      </c>
      <c r="D26" s="101">
        <v>12</v>
      </c>
      <c r="E26" s="101">
        <v>0</v>
      </c>
      <c r="F26" s="101">
        <v>0</v>
      </c>
      <c r="G26" s="102">
        <f t="shared" si="1"/>
        <v>16</v>
      </c>
    </row>
    <row r="27" spans="1:8" ht="21.9" customHeight="1" x14ac:dyDescent="0.2">
      <c r="A27" s="103" t="s">
        <v>218</v>
      </c>
      <c r="B27" s="104" t="s">
        <v>220</v>
      </c>
      <c r="C27" s="105">
        <v>2</v>
      </c>
      <c r="D27" s="105">
        <v>18</v>
      </c>
      <c r="E27" s="105">
        <v>0</v>
      </c>
      <c r="F27" s="105">
        <v>0</v>
      </c>
      <c r="G27" s="106">
        <f t="shared" si="1"/>
        <v>20</v>
      </c>
    </row>
    <row r="28" spans="1:8" ht="21.9" customHeight="1" thickBot="1" x14ac:dyDescent="0.25">
      <c r="A28" s="107" t="s">
        <v>219</v>
      </c>
      <c r="B28" s="108" t="s">
        <v>221</v>
      </c>
      <c r="C28" s="109">
        <v>6</v>
      </c>
      <c r="D28" s="109">
        <v>8</v>
      </c>
      <c r="E28" s="109">
        <v>0</v>
      </c>
      <c r="F28" s="109">
        <v>0</v>
      </c>
      <c r="G28" s="110">
        <f t="shared" si="1"/>
        <v>14</v>
      </c>
    </row>
    <row r="29" spans="1:8" ht="21.9" customHeight="1" x14ac:dyDescent="0.2">
      <c r="A29" s="97" t="s">
        <v>118</v>
      </c>
      <c r="B29" s="98" t="s">
        <v>37</v>
      </c>
      <c r="C29" s="63">
        <v>13</v>
      </c>
      <c r="D29" s="64">
        <v>0</v>
      </c>
      <c r="E29" s="64">
        <v>42</v>
      </c>
      <c r="F29" s="64">
        <v>0</v>
      </c>
      <c r="G29" s="65">
        <f t="shared" ref="G29:G30" si="3">SUM(C29:F29)</f>
        <v>55</v>
      </c>
    </row>
    <row r="30" spans="1:8" ht="21.9" customHeight="1" x14ac:dyDescent="0.2">
      <c r="A30" s="28" t="s">
        <v>27</v>
      </c>
      <c r="B30" s="70" t="s">
        <v>233</v>
      </c>
      <c r="C30" s="66">
        <v>0</v>
      </c>
      <c r="D30" s="59">
        <v>30</v>
      </c>
      <c r="E30" s="59">
        <v>18</v>
      </c>
      <c r="F30" s="59">
        <v>0</v>
      </c>
      <c r="G30" s="67">
        <f t="shared" si="3"/>
        <v>48</v>
      </c>
    </row>
    <row r="31" spans="1:8" ht="21.9" customHeight="1" thickBot="1" x14ac:dyDescent="0.25">
      <c r="A31" s="29"/>
      <c r="B31" s="34" t="s">
        <v>224</v>
      </c>
      <c r="C31" s="66">
        <v>0</v>
      </c>
      <c r="D31" s="59">
        <v>0</v>
      </c>
      <c r="E31" s="59">
        <v>0</v>
      </c>
      <c r="F31" s="59">
        <v>22</v>
      </c>
      <c r="G31" s="67">
        <f t="shared" si="1"/>
        <v>22</v>
      </c>
      <c r="H31" s="127"/>
    </row>
    <row r="32" spans="1:8" ht="21.9" customHeight="1" thickBot="1" x14ac:dyDescent="0.25">
      <c r="B32" s="94" t="s">
        <v>8</v>
      </c>
      <c r="C32" s="129">
        <f>SUM(C9:C25,C29:C31)</f>
        <v>61</v>
      </c>
      <c r="D32" s="95">
        <f t="shared" ref="D32:G32" si="4">SUM(D9:D25,D29:D31)</f>
        <v>150</v>
      </c>
      <c r="E32" s="95">
        <f t="shared" si="4"/>
        <v>218</v>
      </c>
      <c r="F32" s="95">
        <f t="shared" si="4"/>
        <v>110</v>
      </c>
      <c r="G32" s="130">
        <f t="shared" si="4"/>
        <v>539</v>
      </c>
    </row>
    <row r="33" spans="1:8" ht="21.9" customHeight="1" x14ac:dyDescent="0.2"/>
    <row r="34" spans="1:8" ht="21.9" customHeight="1" thickBot="1" x14ac:dyDescent="0.25">
      <c r="A34" s="1" t="s">
        <v>10</v>
      </c>
    </row>
    <row r="35" spans="1:8" x14ac:dyDescent="0.2">
      <c r="A35" s="152" t="s">
        <v>38</v>
      </c>
      <c r="B35" s="152" t="s">
        <v>5</v>
      </c>
      <c r="C35" s="148" t="s">
        <v>7</v>
      </c>
      <c r="D35" s="149"/>
      <c r="E35" s="149"/>
      <c r="F35" s="150"/>
      <c r="G35" s="151"/>
      <c r="H35" s="124" t="s">
        <v>248</v>
      </c>
    </row>
    <row r="36" spans="1:8" ht="18.600000000000001" thickBot="1" x14ac:dyDescent="0.25">
      <c r="A36" s="153"/>
      <c r="B36" s="153"/>
      <c r="C36" s="51" t="s">
        <v>2</v>
      </c>
      <c r="D36" s="10" t="s">
        <v>3</v>
      </c>
      <c r="E36" s="10" t="s">
        <v>4</v>
      </c>
      <c r="F36" s="11" t="s">
        <v>9</v>
      </c>
      <c r="G36" s="12" t="s">
        <v>6</v>
      </c>
      <c r="H36" s="124" t="s">
        <v>249</v>
      </c>
    </row>
    <row r="37" spans="1:8" x14ac:dyDescent="0.2">
      <c r="A37" s="27" t="s">
        <v>39</v>
      </c>
      <c r="B37" s="33" t="s">
        <v>45</v>
      </c>
      <c r="C37" s="60">
        <v>0</v>
      </c>
      <c r="D37" s="61">
        <v>0</v>
      </c>
      <c r="E37" s="61">
        <v>10</v>
      </c>
      <c r="F37" s="61">
        <v>10</v>
      </c>
      <c r="G37" s="62">
        <f t="shared" ref="G37:G43" si="5">SUM(C37:F37)</f>
        <v>20</v>
      </c>
    </row>
    <row r="38" spans="1:8" x14ac:dyDescent="0.2">
      <c r="A38" s="28" t="s">
        <v>40</v>
      </c>
      <c r="B38" s="34" t="s">
        <v>46</v>
      </c>
      <c r="C38" s="66">
        <v>0</v>
      </c>
      <c r="D38" s="59">
        <v>0</v>
      </c>
      <c r="E38" s="59">
        <v>10</v>
      </c>
      <c r="F38" s="59">
        <v>0</v>
      </c>
      <c r="G38" s="67">
        <f t="shared" si="5"/>
        <v>10</v>
      </c>
    </row>
    <row r="39" spans="1:8" ht="21.9" customHeight="1" x14ac:dyDescent="0.2">
      <c r="A39" s="28" t="s">
        <v>41</v>
      </c>
      <c r="B39" s="34" t="s">
        <v>47</v>
      </c>
      <c r="C39" s="66">
        <v>2</v>
      </c>
      <c r="D39" s="59">
        <v>0</v>
      </c>
      <c r="E39" s="59">
        <v>10</v>
      </c>
      <c r="F39" s="59">
        <v>0</v>
      </c>
      <c r="G39" s="67">
        <f t="shared" si="5"/>
        <v>12</v>
      </c>
    </row>
    <row r="40" spans="1:8" ht="21.9" customHeight="1" x14ac:dyDescent="0.2">
      <c r="A40" s="28" t="s">
        <v>42</v>
      </c>
      <c r="B40" s="34" t="s">
        <v>48</v>
      </c>
      <c r="C40" s="66">
        <v>0</v>
      </c>
      <c r="D40" s="59">
        <v>0</v>
      </c>
      <c r="E40" s="59">
        <v>0</v>
      </c>
      <c r="F40" s="59">
        <v>6</v>
      </c>
      <c r="G40" s="67">
        <f t="shared" si="5"/>
        <v>6</v>
      </c>
    </row>
    <row r="41" spans="1:8" ht="21.9" customHeight="1" x14ac:dyDescent="0.2">
      <c r="A41" s="28" t="s">
        <v>43</v>
      </c>
      <c r="B41" s="34" t="s">
        <v>49</v>
      </c>
      <c r="C41" s="66">
        <v>2</v>
      </c>
      <c r="D41" s="59">
        <v>4</v>
      </c>
      <c r="E41" s="59">
        <v>0</v>
      </c>
      <c r="F41" s="59">
        <v>6</v>
      </c>
      <c r="G41" s="67">
        <f t="shared" si="5"/>
        <v>12</v>
      </c>
    </row>
    <row r="42" spans="1:8" ht="21.9" customHeight="1" x14ac:dyDescent="0.2">
      <c r="A42" s="28" t="s">
        <v>44</v>
      </c>
      <c r="B42" s="34" t="s">
        <v>50</v>
      </c>
      <c r="C42" s="66">
        <v>0</v>
      </c>
      <c r="D42" s="59">
        <v>0</v>
      </c>
      <c r="E42" s="59">
        <v>0</v>
      </c>
      <c r="F42" s="59">
        <v>0</v>
      </c>
      <c r="G42" s="67">
        <f t="shared" si="5"/>
        <v>0</v>
      </c>
    </row>
    <row r="43" spans="1:8" ht="21.9" customHeight="1" thickBot="1" x14ac:dyDescent="0.25">
      <c r="A43" s="49" t="s">
        <v>1</v>
      </c>
      <c r="B43" s="42" t="s">
        <v>26</v>
      </c>
      <c r="C43" s="56">
        <v>0</v>
      </c>
      <c r="D43" s="16">
        <v>0</v>
      </c>
      <c r="E43" s="16">
        <v>2</v>
      </c>
      <c r="F43" s="16">
        <v>6</v>
      </c>
      <c r="G43" s="17">
        <f t="shared" si="5"/>
        <v>8</v>
      </c>
    </row>
    <row r="44" spans="1:8" ht="21.9" customHeight="1" x14ac:dyDescent="0.2">
      <c r="A44" s="27" t="s">
        <v>119</v>
      </c>
      <c r="B44" s="33" t="s">
        <v>53</v>
      </c>
      <c r="C44" s="60">
        <v>2</v>
      </c>
      <c r="D44" s="61">
        <v>2</v>
      </c>
      <c r="E44" s="61">
        <v>16</v>
      </c>
      <c r="F44" s="61">
        <v>0</v>
      </c>
      <c r="G44" s="62">
        <f>SUM(C44:F44)</f>
        <v>20</v>
      </c>
    </row>
    <row r="45" spans="1:8" ht="21.9" customHeight="1" x14ac:dyDescent="0.2">
      <c r="A45" s="28" t="s">
        <v>120</v>
      </c>
      <c r="B45" s="34" t="s">
        <v>54</v>
      </c>
      <c r="C45" s="66">
        <v>8</v>
      </c>
      <c r="D45" s="59">
        <v>10</v>
      </c>
      <c r="E45" s="59">
        <v>6</v>
      </c>
      <c r="F45" s="59">
        <v>0</v>
      </c>
      <c r="G45" s="67">
        <f t="shared" ref="G45:G59" si="6">SUM(C45:F45)</f>
        <v>24</v>
      </c>
    </row>
    <row r="46" spans="1:8" ht="21.9" customHeight="1" x14ac:dyDescent="0.2">
      <c r="A46" s="28" t="s">
        <v>121</v>
      </c>
      <c r="B46" s="34" t="s">
        <v>55</v>
      </c>
      <c r="C46" s="66">
        <v>4</v>
      </c>
      <c r="D46" s="59">
        <v>0</v>
      </c>
      <c r="E46" s="59">
        <v>22</v>
      </c>
      <c r="F46" s="59">
        <v>0</v>
      </c>
      <c r="G46" s="67">
        <f t="shared" si="6"/>
        <v>26</v>
      </c>
    </row>
    <row r="47" spans="1:8" ht="21.9" customHeight="1" x14ac:dyDescent="0.2">
      <c r="A47" s="28" t="s">
        <v>122</v>
      </c>
      <c r="B47" s="34" t="s">
        <v>56</v>
      </c>
      <c r="C47" s="66">
        <v>2</v>
      </c>
      <c r="D47" s="59">
        <v>12</v>
      </c>
      <c r="E47" s="59">
        <v>12</v>
      </c>
      <c r="F47" s="59">
        <v>0</v>
      </c>
      <c r="G47" s="67">
        <f>SUM(A47:F47)</f>
        <v>26</v>
      </c>
    </row>
    <row r="48" spans="1:8" ht="21.9" customHeight="1" x14ac:dyDescent="0.2">
      <c r="A48" s="28" t="s">
        <v>123</v>
      </c>
      <c r="B48" s="34" t="s">
        <v>57</v>
      </c>
      <c r="C48" s="66">
        <v>2</v>
      </c>
      <c r="D48" s="59">
        <v>2</v>
      </c>
      <c r="E48" s="59">
        <v>6</v>
      </c>
      <c r="F48" s="59">
        <v>0</v>
      </c>
      <c r="G48" s="67">
        <f>SUM(A48:F48)</f>
        <v>10</v>
      </c>
    </row>
    <row r="49" spans="1:8" ht="21.9" customHeight="1" x14ac:dyDescent="0.2">
      <c r="A49" s="28" t="s">
        <v>124</v>
      </c>
      <c r="B49" s="34" t="s">
        <v>58</v>
      </c>
      <c r="C49" s="66">
        <v>6</v>
      </c>
      <c r="D49" s="59">
        <v>12</v>
      </c>
      <c r="E49" s="59">
        <v>12</v>
      </c>
      <c r="F49" s="59">
        <v>0</v>
      </c>
      <c r="G49" s="67">
        <f>SUM(A49:F49)</f>
        <v>30</v>
      </c>
    </row>
    <row r="50" spans="1:8" ht="21.9" customHeight="1" x14ac:dyDescent="0.2">
      <c r="A50" s="28" t="s">
        <v>125</v>
      </c>
      <c r="B50" s="34" t="s">
        <v>59</v>
      </c>
      <c r="C50" s="66">
        <v>8</v>
      </c>
      <c r="D50" s="59">
        <v>6</v>
      </c>
      <c r="E50" s="59">
        <v>4</v>
      </c>
      <c r="F50" s="59">
        <v>0</v>
      </c>
      <c r="G50" s="67">
        <f t="shared" si="6"/>
        <v>18</v>
      </c>
    </row>
    <row r="51" spans="1:8" ht="21.9" customHeight="1" x14ac:dyDescent="0.2">
      <c r="A51" s="28" t="s">
        <v>126</v>
      </c>
      <c r="B51" s="34" t="s">
        <v>60</v>
      </c>
      <c r="C51" s="66">
        <v>8</v>
      </c>
      <c r="D51" s="59">
        <v>10</v>
      </c>
      <c r="E51" s="59">
        <v>10</v>
      </c>
      <c r="F51" s="59">
        <v>0</v>
      </c>
      <c r="G51" s="67">
        <f t="shared" si="6"/>
        <v>28</v>
      </c>
    </row>
    <row r="52" spans="1:8" ht="21.9" customHeight="1" x14ac:dyDescent="0.2">
      <c r="A52" s="28" t="s">
        <v>127</v>
      </c>
      <c r="B52" s="34" t="s">
        <v>61</v>
      </c>
      <c r="C52" s="66">
        <v>0</v>
      </c>
      <c r="D52" s="59">
        <v>12</v>
      </c>
      <c r="E52" s="59">
        <v>14</v>
      </c>
      <c r="F52" s="59">
        <v>0</v>
      </c>
      <c r="G52" s="67">
        <f t="shared" si="6"/>
        <v>26</v>
      </c>
    </row>
    <row r="53" spans="1:8" ht="21.9" customHeight="1" x14ac:dyDescent="0.2">
      <c r="A53" s="28" t="s">
        <v>128</v>
      </c>
      <c r="B53" s="34" t="s">
        <v>62</v>
      </c>
      <c r="C53" s="66">
        <v>0</v>
      </c>
      <c r="D53" s="59">
        <v>22</v>
      </c>
      <c r="E53" s="59"/>
      <c r="F53" s="59">
        <v>0</v>
      </c>
      <c r="G53" s="67">
        <f t="shared" si="6"/>
        <v>22</v>
      </c>
    </row>
    <row r="54" spans="1:8" ht="21.9" customHeight="1" thickBot="1" x14ac:dyDescent="0.25">
      <c r="A54" s="45" t="s">
        <v>51</v>
      </c>
      <c r="B54" s="46" t="s">
        <v>63</v>
      </c>
      <c r="C54" s="68">
        <f>SUM(C55:C56)</f>
        <v>8</v>
      </c>
      <c r="D54" s="69">
        <f t="shared" ref="D54:F54" si="7">SUM(D55:D56)</f>
        <v>42</v>
      </c>
      <c r="E54" s="69">
        <f t="shared" si="7"/>
        <v>0</v>
      </c>
      <c r="F54" s="69">
        <f t="shared" si="7"/>
        <v>0</v>
      </c>
      <c r="G54" s="75">
        <f t="shared" si="6"/>
        <v>50</v>
      </c>
    </row>
    <row r="55" spans="1:8" ht="21.9" customHeight="1" x14ac:dyDescent="0.2">
      <c r="A55" s="112" t="s">
        <v>222</v>
      </c>
      <c r="B55" s="112" t="s">
        <v>220</v>
      </c>
      <c r="C55" s="113">
        <v>2</v>
      </c>
      <c r="D55" s="101">
        <v>18</v>
      </c>
      <c r="E55" s="101">
        <v>0</v>
      </c>
      <c r="F55" s="101">
        <v>0</v>
      </c>
      <c r="G55" s="102">
        <f t="shared" si="6"/>
        <v>20</v>
      </c>
    </row>
    <row r="56" spans="1:8" ht="21.9" customHeight="1" thickBot="1" x14ac:dyDescent="0.25">
      <c r="A56" s="114" t="s">
        <v>223</v>
      </c>
      <c r="B56" s="128" t="s">
        <v>221</v>
      </c>
      <c r="C56" s="120">
        <v>6</v>
      </c>
      <c r="D56" s="121">
        <v>24</v>
      </c>
      <c r="E56" s="109">
        <v>0</v>
      </c>
      <c r="F56" s="109">
        <v>0</v>
      </c>
      <c r="G56" s="110">
        <f t="shared" si="6"/>
        <v>30</v>
      </c>
      <c r="H56" s="126" t="s">
        <v>243</v>
      </c>
    </row>
    <row r="57" spans="1:8" ht="21.9" customHeight="1" x14ac:dyDescent="0.2">
      <c r="A57" s="97" t="s">
        <v>52</v>
      </c>
      <c r="B57" s="111" t="s">
        <v>64</v>
      </c>
      <c r="C57" s="63">
        <v>0</v>
      </c>
      <c r="D57" s="64">
        <v>0</v>
      </c>
      <c r="E57" s="64">
        <v>24</v>
      </c>
      <c r="F57" s="64">
        <v>24</v>
      </c>
      <c r="G57" s="65">
        <f t="shared" ref="G57:G58" si="8">SUM(C57:F57)</f>
        <v>48</v>
      </c>
    </row>
    <row r="58" spans="1:8" ht="21.9" customHeight="1" x14ac:dyDescent="0.2">
      <c r="A58" s="28" t="s">
        <v>129</v>
      </c>
      <c r="B58" s="34" t="s">
        <v>65</v>
      </c>
      <c r="C58" s="66">
        <v>7</v>
      </c>
      <c r="D58" s="59">
        <v>0</v>
      </c>
      <c r="E58" s="59">
        <v>0</v>
      </c>
      <c r="F58" s="59">
        <v>0</v>
      </c>
      <c r="G58" s="67">
        <f t="shared" si="8"/>
        <v>7</v>
      </c>
    </row>
    <row r="59" spans="1:8" ht="21.9" customHeight="1" thickBot="1" x14ac:dyDescent="0.25">
      <c r="A59" s="29"/>
      <c r="B59" s="34" t="s">
        <v>224</v>
      </c>
      <c r="C59" s="56">
        <v>0</v>
      </c>
      <c r="D59" s="16">
        <v>0</v>
      </c>
      <c r="E59" s="16">
        <v>0</v>
      </c>
      <c r="F59" s="16">
        <v>22</v>
      </c>
      <c r="G59" s="17">
        <f t="shared" si="6"/>
        <v>22</v>
      </c>
    </row>
    <row r="60" spans="1:8" ht="21.9" customHeight="1" thickBot="1" x14ac:dyDescent="0.25">
      <c r="B60" s="94" t="s">
        <v>8</v>
      </c>
      <c r="C60" s="129">
        <f>SUM(C37:C54,C57:C59)</f>
        <v>59</v>
      </c>
      <c r="D60" s="131">
        <f t="shared" ref="D60:G60" si="9">SUM(D37:D54,D57:D59)</f>
        <v>134</v>
      </c>
      <c r="E60" s="95">
        <f t="shared" si="9"/>
        <v>158</v>
      </c>
      <c r="F60" s="95">
        <f t="shared" si="9"/>
        <v>74</v>
      </c>
      <c r="G60" s="96">
        <f t="shared" si="9"/>
        <v>425</v>
      </c>
    </row>
    <row r="61" spans="1:8" ht="21.9" customHeight="1" thickBot="1" x14ac:dyDescent="0.25"/>
    <row r="62" spans="1:8" ht="18.600000000000001" thickBot="1" x14ac:dyDescent="0.25">
      <c r="B62" s="94" t="s">
        <v>11</v>
      </c>
      <c r="C62" s="129">
        <f>C60+C32</f>
        <v>120</v>
      </c>
      <c r="D62" s="131">
        <f>D60+D32</f>
        <v>284</v>
      </c>
      <c r="E62" s="95">
        <f>E60+E32</f>
        <v>376</v>
      </c>
      <c r="F62" s="95">
        <f>F60+F32</f>
        <v>184</v>
      </c>
      <c r="G62" s="130">
        <f>G60+G32</f>
        <v>964</v>
      </c>
    </row>
    <row r="63" spans="1:8" ht="18.600000000000001" thickBot="1" x14ac:dyDescent="0.25"/>
    <row r="64" spans="1:8" ht="18.600000000000001" thickBot="1" x14ac:dyDescent="0.25">
      <c r="A64" s="145" t="s">
        <v>239</v>
      </c>
      <c r="B64" s="146"/>
      <c r="C64" s="146"/>
      <c r="D64" s="146"/>
      <c r="E64" s="146"/>
      <c r="F64" s="146"/>
      <c r="G64" s="147"/>
    </row>
  </sheetData>
  <mergeCells count="10">
    <mergeCell ref="A2:G2"/>
    <mergeCell ref="A3:G3"/>
    <mergeCell ref="A4:G4"/>
    <mergeCell ref="A64:G64"/>
    <mergeCell ref="C7:G7"/>
    <mergeCell ref="A7:A8"/>
    <mergeCell ref="B7:B8"/>
    <mergeCell ref="A35:A36"/>
    <mergeCell ref="B35:B36"/>
    <mergeCell ref="C35:G35"/>
  </mergeCells>
  <phoneticPr fontId="1" type="noConversion"/>
  <conditionalFormatting sqref="C9:F31">
    <cfRule type="cellIs" dxfId="10" priority="8" operator="equal">
      <formula>0</formula>
    </cfRule>
  </conditionalFormatting>
  <conditionalFormatting sqref="C37:F59">
    <cfRule type="cellIs" dxfId="9" priority="6" operator="equal">
      <formula>0</formula>
    </cfRule>
  </conditionalFormatting>
  <printOptions horizontalCentered="1" verticalCentered="1"/>
  <pageMargins left="0" right="0" top="1" bottom="1" header="0.5" footer="0.5"/>
  <pageSetup paperSize="9" scale="50" orientation="portrait" copies="7" r:id="rId1"/>
  <drawing r:id="rId2"/>
  <extLst>
    <ext xmlns:mx="http://schemas.microsoft.com/office/mac/excel/2008/main" uri="http://schemas.microsoft.com/office/mac/excel/2008/main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zoomScaleNormal="100" workbookViewId="0">
      <selection activeCell="B5" sqref="B5"/>
    </sheetView>
  </sheetViews>
  <sheetFormatPr baseColWidth="10" defaultColWidth="11" defaultRowHeight="18" x14ac:dyDescent="0.2"/>
  <cols>
    <col min="1" max="1" width="15.6328125" style="21" bestFit="1" customWidth="1"/>
    <col min="2" max="2" width="90.6328125" style="21" customWidth="1"/>
    <col min="3" max="3" width="4.6328125" style="21" bestFit="1" customWidth="1"/>
    <col min="4" max="5" width="4.453125" style="21" bestFit="1" customWidth="1"/>
    <col min="6" max="6" width="6.6328125" style="21" bestFit="1" customWidth="1"/>
    <col min="7" max="7" width="6" style="21" bestFit="1" customWidth="1"/>
    <col min="8" max="16384" width="11" style="21"/>
  </cols>
  <sheetData>
    <row r="1" spans="1:8" x14ac:dyDescent="0.2">
      <c r="A1" s="18"/>
      <c r="B1" s="19"/>
      <c r="C1" s="19"/>
      <c r="D1" s="19"/>
      <c r="E1" s="19"/>
      <c r="F1" s="19"/>
      <c r="G1" s="20"/>
    </row>
    <row r="2" spans="1:8" x14ac:dyDescent="0.2">
      <c r="A2" s="160" t="s">
        <v>97</v>
      </c>
      <c r="B2" s="161"/>
      <c r="C2" s="161"/>
      <c r="D2" s="161"/>
      <c r="E2" s="161"/>
      <c r="F2" s="161"/>
      <c r="G2" s="162"/>
    </row>
    <row r="3" spans="1:8" ht="18.75" customHeight="1" x14ac:dyDescent="0.2">
      <c r="A3" s="163" t="s">
        <v>178</v>
      </c>
      <c r="B3" s="164"/>
      <c r="C3" s="164"/>
      <c r="D3" s="164"/>
      <c r="E3" s="164"/>
      <c r="F3" s="164"/>
      <c r="G3" s="165"/>
    </row>
    <row r="4" spans="1:8" ht="19.5" customHeight="1" thickBot="1" x14ac:dyDescent="0.25">
      <c r="A4" s="166" t="s">
        <v>234</v>
      </c>
      <c r="B4" s="167"/>
      <c r="C4" s="167"/>
      <c r="D4" s="167"/>
      <c r="E4" s="167"/>
      <c r="F4" s="167"/>
      <c r="G4" s="168"/>
    </row>
    <row r="5" spans="1:8" ht="18.600000000000001" thickBot="1" x14ac:dyDescent="0.25">
      <c r="B5" s="169" t="s">
        <v>250</v>
      </c>
    </row>
    <row r="6" spans="1:8" ht="18.600000000000001" thickBot="1" x14ac:dyDescent="0.25">
      <c r="A6" s="22" t="s">
        <v>12</v>
      </c>
    </row>
    <row r="7" spans="1:8" x14ac:dyDescent="0.2">
      <c r="A7" s="154" t="s">
        <v>38</v>
      </c>
      <c r="B7" s="154" t="s">
        <v>5</v>
      </c>
      <c r="C7" s="156" t="s">
        <v>7</v>
      </c>
      <c r="D7" s="157"/>
      <c r="E7" s="157"/>
      <c r="F7" s="158"/>
      <c r="G7" s="159"/>
      <c r="H7" s="124" t="s">
        <v>248</v>
      </c>
    </row>
    <row r="8" spans="1:8" ht="18.600000000000001" thickBot="1" x14ac:dyDescent="0.25">
      <c r="A8" s="155"/>
      <c r="B8" s="155"/>
      <c r="C8" s="56" t="s">
        <v>2</v>
      </c>
      <c r="D8" s="16" t="s">
        <v>3</v>
      </c>
      <c r="E8" s="16" t="s">
        <v>4</v>
      </c>
      <c r="F8" s="15" t="s">
        <v>9</v>
      </c>
      <c r="G8" s="17" t="s">
        <v>6</v>
      </c>
      <c r="H8" s="124" t="s">
        <v>249</v>
      </c>
    </row>
    <row r="9" spans="1:8" x14ac:dyDescent="0.2">
      <c r="A9" s="71" t="s">
        <v>66</v>
      </c>
      <c r="B9" s="72" t="s">
        <v>70</v>
      </c>
      <c r="C9" s="60">
        <v>0</v>
      </c>
      <c r="D9" s="61">
        <v>2</v>
      </c>
      <c r="E9" s="61">
        <v>4</v>
      </c>
      <c r="F9" s="61">
        <v>12</v>
      </c>
      <c r="G9" s="62">
        <f t="shared" ref="G9:G14" si="0">SUM(C9:F9)</f>
        <v>18</v>
      </c>
    </row>
    <row r="10" spans="1:8" x14ac:dyDescent="0.2">
      <c r="A10" s="73" t="s">
        <v>67</v>
      </c>
      <c r="B10" s="70" t="s">
        <v>71</v>
      </c>
      <c r="C10" s="66">
        <v>2</v>
      </c>
      <c r="D10" s="59">
        <v>0</v>
      </c>
      <c r="E10" s="59">
        <v>8</v>
      </c>
      <c r="F10" s="59">
        <v>8</v>
      </c>
      <c r="G10" s="67">
        <f t="shared" si="0"/>
        <v>18</v>
      </c>
    </row>
    <row r="11" spans="1:8" s="85" customFormat="1" x14ac:dyDescent="0.2">
      <c r="A11" s="73" t="s">
        <v>68</v>
      </c>
      <c r="B11" s="119" t="s">
        <v>72</v>
      </c>
      <c r="C11" s="66">
        <v>2</v>
      </c>
      <c r="D11" s="117">
        <v>6</v>
      </c>
      <c r="E11" s="59">
        <v>6</v>
      </c>
      <c r="F11" s="59">
        <v>6</v>
      </c>
      <c r="G11" s="67">
        <f t="shared" si="0"/>
        <v>20</v>
      </c>
      <c r="H11" s="123" t="s">
        <v>244</v>
      </c>
    </row>
    <row r="12" spans="1:8" x14ac:dyDescent="0.2">
      <c r="A12" s="73" t="s">
        <v>69</v>
      </c>
      <c r="B12" s="70" t="s">
        <v>73</v>
      </c>
      <c r="C12" s="66">
        <v>3</v>
      </c>
      <c r="D12" s="59">
        <v>8</v>
      </c>
      <c r="E12" s="59">
        <v>0</v>
      </c>
      <c r="F12" s="59">
        <v>4</v>
      </c>
      <c r="G12" s="67">
        <f t="shared" si="0"/>
        <v>15</v>
      </c>
    </row>
    <row r="13" spans="1:8" x14ac:dyDescent="0.2">
      <c r="A13" s="74" t="s">
        <v>162</v>
      </c>
      <c r="B13" s="70" t="s">
        <v>162</v>
      </c>
      <c r="C13" s="68">
        <v>0</v>
      </c>
      <c r="D13" s="69">
        <v>0</v>
      </c>
      <c r="E13" s="69">
        <v>0</v>
      </c>
      <c r="F13" s="69">
        <v>0</v>
      </c>
      <c r="G13" s="75">
        <f t="shared" si="0"/>
        <v>0</v>
      </c>
    </row>
    <row r="14" spans="1:8" ht="18.600000000000001" thickBot="1" x14ac:dyDescent="0.25">
      <c r="A14" s="50" t="s">
        <v>1</v>
      </c>
      <c r="B14" s="35" t="s">
        <v>26</v>
      </c>
      <c r="C14" s="56">
        <v>0</v>
      </c>
      <c r="D14" s="16">
        <v>2</v>
      </c>
      <c r="E14" s="16">
        <v>0</v>
      </c>
      <c r="F14" s="16">
        <v>8</v>
      </c>
      <c r="G14" s="17">
        <f t="shared" si="0"/>
        <v>10</v>
      </c>
    </row>
    <row r="15" spans="1:8" x14ac:dyDescent="0.2">
      <c r="A15" s="71" t="s">
        <v>130</v>
      </c>
      <c r="B15" s="72" t="s">
        <v>75</v>
      </c>
      <c r="C15" s="60">
        <v>2</v>
      </c>
      <c r="D15" s="61">
        <v>2</v>
      </c>
      <c r="E15" s="61">
        <v>16</v>
      </c>
      <c r="F15" s="61">
        <v>0</v>
      </c>
      <c r="G15" s="62">
        <f>SUM(C15:F15)</f>
        <v>20</v>
      </c>
    </row>
    <row r="16" spans="1:8" x14ac:dyDescent="0.2">
      <c r="A16" s="73" t="s">
        <v>131</v>
      </c>
      <c r="B16" s="70" t="s">
        <v>76</v>
      </c>
      <c r="C16" s="66">
        <v>2</v>
      </c>
      <c r="D16" s="59">
        <v>10</v>
      </c>
      <c r="E16" s="59">
        <v>8</v>
      </c>
      <c r="F16" s="59">
        <v>0</v>
      </c>
      <c r="G16" s="67">
        <f t="shared" ref="G16:G30" si="1">SUM(C16:F16)</f>
        <v>20</v>
      </c>
    </row>
    <row r="17" spans="1:8" x14ac:dyDescent="0.2">
      <c r="A17" s="73" t="s">
        <v>132</v>
      </c>
      <c r="B17" s="70" t="s">
        <v>77</v>
      </c>
      <c r="C17" s="66">
        <v>6</v>
      </c>
      <c r="D17" s="59">
        <v>0</v>
      </c>
      <c r="E17" s="59">
        <v>8</v>
      </c>
      <c r="F17" s="59">
        <v>0</v>
      </c>
      <c r="G17" s="67">
        <f t="shared" si="1"/>
        <v>14</v>
      </c>
    </row>
    <row r="18" spans="1:8" x14ac:dyDescent="0.2">
      <c r="A18" s="73" t="s">
        <v>133</v>
      </c>
      <c r="B18" s="70" t="s">
        <v>78</v>
      </c>
      <c r="C18" s="66">
        <v>0</v>
      </c>
      <c r="D18" s="59">
        <v>10</v>
      </c>
      <c r="E18" s="59">
        <v>10</v>
      </c>
      <c r="F18" s="59">
        <v>0</v>
      </c>
      <c r="G18" s="67">
        <f>SUM(A18:F18)</f>
        <v>20</v>
      </c>
    </row>
    <row r="19" spans="1:8" x14ac:dyDescent="0.2">
      <c r="A19" s="73" t="s">
        <v>134</v>
      </c>
      <c r="B19" s="70" t="s">
        <v>79</v>
      </c>
      <c r="C19" s="66">
        <v>6</v>
      </c>
      <c r="D19" s="59">
        <v>6</v>
      </c>
      <c r="E19" s="59">
        <v>8</v>
      </c>
      <c r="F19" s="59">
        <v>0</v>
      </c>
      <c r="G19" s="67">
        <f>SUM(A19:F19)</f>
        <v>20</v>
      </c>
    </row>
    <row r="20" spans="1:8" x14ac:dyDescent="0.2">
      <c r="A20" s="73" t="s">
        <v>135</v>
      </c>
      <c r="B20" s="70" t="s">
        <v>80</v>
      </c>
      <c r="C20" s="66">
        <v>10</v>
      </c>
      <c r="D20" s="59">
        <v>10</v>
      </c>
      <c r="E20" s="59">
        <v>10</v>
      </c>
      <c r="F20" s="59">
        <v>0</v>
      </c>
      <c r="G20" s="67">
        <f>SUM(A20:F20)</f>
        <v>30</v>
      </c>
    </row>
    <row r="21" spans="1:8" x14ac:dyDescent="0.2">
      <c r="A21" s="73" t="s">
        <v>136</v>
      </c>
      <c r="B21" s="70" t="s">
        <v>81</v>
      </c>
      <c r="C21" s="66">
        <v>4</v>
      </c>
      <c r="D21" s="59">
        <v>10</v>
      </c>
      <c r="E21" s="59">
        <v>20</v>
      </c>
      <c r="F21" s="59">
        <v>0</v>
      </c>
      <c r="G21" s="67">
        <f t="shared" si="1"/>
        <v>34</v>
      </c>
    </row>
    <row r="22" spans="1:8" x14ac:dyDescent="0.2">
      <c r="A22" s="73" t="s">
        <v>137</v>
      </c>
      <c r="B22" s="70"/>
      <c r="C22" s="66">
        <v>4</v>
      </c>
      <c r="D22" s="59">
        <v>8</v>
      </c>
      <c r="E22" s="59">
        <v>10</v>
      </c>
      <c r="F22" s="59">
        <v>0</v>
      </c>
      <c r="G22" s="67">
        <f t="shared" si="1"/>
        <v>22</v>
      </c>
    </row>
    <row r="23" spans="1:8" x14ac:dyDescent="0.2">
      <c r="A23" s="74" t="s">
        <v>138</v>
      </c>
      <c r="B23" s="76" t="s">
        <v>83</v>
      </c>
      <c r="C23" s="66">
        <f>SUM(C24:C25)</f>
        <v>6</v>
      </c>
      <c r="D23" s="59">
        <f t="shared" ref="D23:F23" si="2">SUM(D24:D25)</f>
        <v>30</v>
      </c>
      <c r="E23" s="59">
        <f t="shared" si="2"/>
        <v>0</v>
      </c>
      <c r="F23" s="59">
        <f t="shared" si="2"/>
        <v>0</v>
      </c>
      <c r="G23" s="67">
        <f t="shared" si="1"/>
        <v>36</v>
      </c>
    </row>
    <row r="24" spans="1:8" x14ac:dyDescent="0.2">
      <c r="A24" s="77" t="s">
        <v>225</v>
      </c>
      <c r="B24" s="77" t="s">
        <v>227</v>
      </c>
      <c r="C24" s="66">
        <v>6</v>
      </c>
      <c r="D24" s="59">
        <v>12</v>
      </c>
      <c r="E24" s="59">
        <v>0</v>
      </c>
      <c r="F24" s="59">
        <v>0</v>
      </c>
      <c r="G24" s="67">
        <f t="shared" si="1"/>
        <v>18</v>
      </c>
    </row>
    <row r="25" spans="1:8" x14ac:dyDescent="0.2">
      <c r="A25" s="78" t="s">
        <v>226</v>
      </c>
      <c r="B25" s="78" t="s">
        <v>228</v>
      </c>
      <c r="C25" s="66">
        <v>0</v>
      </c>
      <c r="D25" s="59">
        <v>18</v>
      </c>
      <c r="E25" s="59">
        <v>0</v>
      </c>
      <c r="F25" s="59">
        <v>0</v>
      </c>
      <c r="G25" s="67">
        <f t="shared" si="1"/>
        <v>18</v>
      </c>
    </row>
    <row r="26" spans="1:8" x14ac:dyDescent="0.2">
      <c r="A26" s="73" t="s">
        <v>139</v>
      </c>
      <c r="B26" s="79" t="s">
        <v>213</v>
      </c>
      <c r="C26" s="66">
        <v>0</v>
      </c>
      <c r="D26" s="59">
        <v>10</v>
      </c>
      <c r="E26" s="59">
        <v>18</v>
      </c>
      <c r="F26" s="59">
        <v>0</v>
      </c>
      <c r="G26" s="67">
        <f t="shared" si="1"/>
        <v>28</v>
      </c>
    </row>
    <row r="27" spans="1:8" x14ac:dyDescent="0.2">
      <c r="A27" s="73" t="s">
        <v>74</v>
      </c>
      <c r="B27" s="70" t="s">
        <v>84</v>
      </c>
      <c r="C27" s="66">
        <v>0</v>
      </c>
      <c r="D27" s="59">
        <v>0</v>
      </c>
      <c r="E27" s="59">
        <v>12</v>
      </c>
      <c r="F27" s="59">
        <v>0</v>
      </c>
      <c r="G27" s="67">
        <f t="shared" ref="G27:G29" si="3">SUM(C27:F27)</f>
        <v>12</v>
      </c>
    </row>
    <row r="28" spans="1:8" s="85" customFormat="1" x14ac:dyDescent="0.2">
      <c r="A28" s="73" t="s">
        <v>140</v>
      </c>
      <c r="B28" s="119" t="s">
        <v>214</v>
      </c>
      <c r="C28" s="66">
        <v>0</v>
      </c>
      <c r="D28" s="117">
        <v>24</v>
      </c>
      <c r="E28" s="59">
        <v>16</v>
      </c>
      <c r="F28" s="59">
        <v>0</v>
      </c>
      <c r="G28" s="67">
        <f t="shared" si="3"/>
        <v>40</v>
      </c>
      <c r="H28" s="123" t="s">
        <v>245</v>
      </c>
    </row>
    <row r="29" spans="1:8" s="85" customFormat="1" x14ac:dyDescent="0.2">
      <c r="A29" s="74" t="s">
        <v>237</v>
      </c>
      <c r="B29" s="119" t="s">
        <v>238</v>
      </c>
      <c r="C29" s="116">
        <v>2</v>
      </c>
      <c r="D29" s="117">
        <v>4</v>
      </c>
      <c r="E29" s="59">
        <v>0</v>
      </c>
      <c r="F29" s="59">
        <v>0</v>
      </c>
      <c r="G29" s="118">
        <f t="shared" si="3"/>
        <v>6</v>
      </c>
      <c r="H29" s="85" t="s">
        <v>246</v>
      </c>
    </row>
    <row r="30" spans="1:8" ht="18.600000000000001" thickBot="1" x14ac:dyDescent="0.25">
      <c r="A30" s="50"/>
      <c r="B30" s="70" t="s">
        <v>224</v>
      </c>
      <c r="C30" s="66">
        <v>0</v>
      </c>
      <c r="D30" s="59">
        <v>0</v>
      </c>
      <c r="E30" s="59">
        <v>0</v>
      </c>
      <c r="F30" s="59">
        <v>15</v>
      </c>
      <c r="G30" s="67">
        <f t="shared" si="1"/>
        <v>15</v>
      </c>
    </row>
    <row r="31" spans="1:8" ht="21.9" customHeight="1" thickBot="1" x14ac:dyDescent="0.25">
      <c r="B31" s="36" t="s">
        <v>8</v>
      </c>
      <c r="C31" s="132">
        <f>SUM(C9:C23,C26:C30)</f>
        <v>49</v>
      </c>
      <c r="D31" s="133">
        <f t="shared" ref="D31:G31" si="4">SUM(D9:D23,D26:D30)</f>
        <v>142</v>
      </c>
      <c r="E31" s="23">
        <f t="shared" si="4"/>
        <v>154</v>
      </c>
      <c r="F31" s="23">
        <f t="shared" si="4"/>
        <v>53</v>
      </c>
      <c r="G31" s="26">
        <f t="shared" si="4"/>
        <v>398</v>
      </c>
    </row>
    <row r="32" spans="1:8" ht="21.9" customHeight="1" x14ac:dyDescent="0.2">
      <c r="B32" s="30"/>
    </row>
    <row r="33" spans="1:8" ht="21.9" customHeight="1" thickBot="1" x14ac:dyDescent="0.25">
      <c r="A33" s="22" t="s">
        <v>13</v>
      </c>
      <c r="B33" s="30"/>
    </row>
    <row r="34" spans="1:8" x14ac:dyDescent="0.2">
      <c r="A34" s="154" t="s">
        <v>38</v>
      </c>
      <c r="B34" s="154" t="s">
        <v>5</v>
      </c>
      <c r="C34" s="156" t="s">
        <v>7</v>
      </c>
      <c r="D34" s="157"/>
      <c r="E34" s="157"/>
      <c r="F34" s="158"/>
      <c r="G34" s="159"/>
      <c r="H34" s="124" t="s">
        <v>248</v>
      </c>
    </row>
    <row r="35" spans="1:8" ht="18.600000000000001" thickBot="1" x14ac:dyDescent="0.25">
      <c r="A35" s="155"/>
      <c r="B35" s="155"/>
      <c r="C35" s="56" t="s">
        <v>2</v>
      </c>
      <c r="D35" s="16" t="s">
        <v>3</v>
      </c>
      <c r="E35" s="16" t="s">
        <v>4</v>
      </c>
      <c r="F35" s="15" t="s">
        <v>9</v>
      </c>
      <c r="G35" s="17" t="s">
        <v>6</v>
      </c>
      <c r="H35" s="124" t="s">
        <v>249</v>
      </c>
    </row>
    <row r="36" spans="1:8" x14ac:dyDescent="0.2">
      <c r="A36" s="71" t="s">
        <v>85</v>
      </c>
      <c r="B36" s="72" t="s">
        <v>87</v>
      </c>
      <c r="C36" s="60">
        <v>0</v>
      </c>
      <c r="D36" s="61">
        <v>6</v>
      </c>
      <c r="E36" s="61">
        <v>0</v>
      </c>
      <c r="F36" s="61">
        <v>14</v>
      </c>
      <c r="G36" s="62">
        <f t="shared" ref="G36:G39" si="5">SUM(C36:F36)</f>
        <v>20</v>
      </c>
    </row>
    <row r="37" spans="1:8" x14ac:dyDescent="0.2">
      <c r="A37" s="73" t="s">
        <v>86</v>
      </c>
      <c r="B37" s="70" t="s">
        <v>212</v>
      </c>
      <c r="C37" s="66">
        <v>2</v>
      </c>
      <c r="D37" s="59">
        <v>0</v>
      </c>
      <c r="E37" s="59">
        <v>4</v>
      </c>
      <c r="F37" s="59">
        <v>40</v>
      </c>
      <c r="G37" s="67">
        <f t="shared" si="5"/>
        <v>46</v>
      </c>
    </row>
    <row r="38" spans="1:8" x14ac:dyDescent="0.2">
      <c r="A38" s="74" t="s">
        <v>162</v>
      </c>
      <c r="B38" s="76" t="s">
        <v>162</v>
      </c>
      <c r="C38" s="68">
        <v>0</v>
      </c>
      <c r="D38" s="69">
        <v>4</v>
      </c>
      <c r="E38" s="69">
        <v>0</v>
      </c>
      <c r="F38" s="69">
        <v>0</v>
      </c>
      <c r="G38" s="67">
        <f t="shared" si="5"/>
        <v>4</v>
      </c>
    </row>
    <row r="39" spans="1:8" ht="21.9" customHeight="1" thickBot="1" x14ac:dyDescent="0.25">
      <c r="A39" s="50" t="s">
        <v>1</v>
      </c>
      <c r="B39" s="35" t="s">
        <v>26</v>
      </c>
      <c r="C39" s="56">
        <v>0</v>
      </c>
      <c r="D39" s="16">
        <v>2</v>
      </c>
      <c r="E39" s="16">
        <v>8</v>
      </c>
      <c r="F39" s="16">
        <v>4</v>
      </c>
      <c r="G39" s="17">
        <f t="shared" si="5"/>
        <v>14</v>
      </c>
    </row>
    <row r="40" spans="1:8" x14ac:dyDescent="0.2">
      <c r="A40" s="71" t="s">
        <v>141</v>
      </c>
      <c r="B40" s="72" t="s">
        <v>88</v>
      </c>
      <c r="C40" s="60">
        <v>0</v>
      </c>
      <c r="D40" s="61">
        <v>4</v>
      </c>
      <c r="E40" s="61">
        <v>12</v>
      </c>
      <c r="F40" s="61">
        <v>0</v>
      </c>
      <c r="G40" s="62">
        <f>SUM(C40:F40)</f>
        <v>16</v>
      </c>
    </row>
    <row r="41" spans="1:8" x14ac:dyDescent="0.2">
      <c r="A41" s="73" t="s">
        <v>142</v>
      </c>
      <c r="B41" s="70" t="s">
        <v>89</v>
      </c>
      <c r="C41" s="66">
        <v>6</v>
      </c>
      <c r="D41" s="59">
        <v>6</v>
      </c>
      <c r="E41" s="59">
        <v>10</v>
      </c>
      <c r="F41" s="59">
        <v>0</v>
      </c>
      <c r="G41" s="67">
        <f t="shared" ref="G41:G51" si="6">SUM(C41:F41)</f>
        <v>22</v>
      </c>
    </row>
    <row r="42" spans="1:8" x14ac:dyDescent="0.2">
      <c r="A42" s="73" t="s">
        <v>143</v>
      </c>
      <c r="B42" s="70" t="s">
        <v>90</v>
      </c>
      <c r="C42" s="66">
        <v>8</v>
      </c>
      <c r="D42" s="59">
        <v>0</v>
      </c>
      <c r="E42" s="59">
        <v>14</v>
      </c>
      <c r="F42" s="59">
        <v>0</v>
      </c>
      <c r="G42" s="67">
        <f t="shared" si="6"/>
        <v>22</v>
      </c>
    </row>
    <row r="43" spans="1:8" x14ac:dyDescent="0.2">
      <c r="A43" s="73" t="s">
        <v>144</v>
      </c>
      <c r="B43" s="70" t="s">
        <v>91</v>
      </c>
      <c r="C43" s="66">
        <v>0</v>
      </c>
      <c r="D43" s="59">
        <v>8</v>
      </c>
      <c r="E43" s="59">
        <v>8</v>
      </c>
      <c r="F43" s="59">
        <v>0</v>
      </c>
      <c r="G43" s="67">
        <f>SUM(A43:F43)</f>
        <v>16</v>
      </c>
    </row>
    <row r="44" spans="1:8" x14ac:dyDescent="0.2">
      <c r="A44" s="73" t="s">
        <v>145</v>
      </c>
      <c r="B44" s="70" t="s">
        <v>92</v>
      </c>
      <c r="C44" s="66">
        <v>0</v>
      </c>
      <c r="D44" s="59">
        <v>16</v>
      </c>
      <c r="E44" s="59">
        <v>0</v>
      </c>
      <c r="F44" s="59">
        <v>0</v>
      </c>
      <c r="G44" s="67">
        <f>SUM(A44:F44)</f>
        <v>16</v>
      </c>
    </row>
    <row r="45" spans="1:8" x14ac:dyDescent="0.2">
      <c r="A45" s="74" t="s">
        <v>129</v>
      </c>
      <c r="B45" s="76" t="s">
        <v>93</v>
      </c>
      <c r="C45" s="66">
        <f>SUM(C46:C47)</f>
        <v>10</v>
      </c>
      <c r="D45" s="66">
        <f t="shared" ref="D45:F45" si="7">SUM(D46:D47)</f>
        <v>20</v>
      </c>
      <c r="E45" s="66">
        <f t="shared" si="7"/>
        <v>0</v>
      </c>
      <c r="F45" s="66">
        <f t="shared" si="7"/>
        <v>0</v>
      </c>
      <c r="G45" s="67">
        <f>SUM(A45:F45)</f>
        <v>30</v>
      </c>
    </row>
    <row r="46" spans="1:8" x14ac:dyDescent="0.2">
      <c r="A46" s="77" t="s">
        <v>229</v>
      </c>
      <c r="B46" s="77" t="s">
        <v>205</v>
      </c>
      <c r="C46" s="66">
        <v>6</v>
      </c>
      <c r="D46" s="59">
        <v>12</v>
      </c>
      <c r="E46" s="59">
        <v>0</v>
      </c>
      <c r="F46" s="59">
        <v>0</v>
      </c>
      <c r="G46" s="67">
        <f t="shared" ref="G46:G47" si="8">SUM(A46:F46)</f>
        <v>18</v>
      </c>
    </row>
    <row r="47" spans="1:8" x14ac:dyDescent="0.2">
      <c r="A47" s="78" t="s">
        <v>230</v>
      </c>
      <c r="B47" s="78" t="s">
        <v>231</v>
      </c>
      <c r="C47" s="66">
        <v>4</v>
      </c>
      <c r="D47" s="59">
        <v>8</v>
      </c>
      <c r="E47" s="59">
        <v>0</v>
      </c>
      <c r="F47" s="59">
        <v>0</v>
      </c>
      <c r="G47" s="67">
        <f t="shared" si="8"/>
        <v>12</v>
      </c>
    </row>
    <row r="48" spans="1:8" x14ac:dyDescent="0.2">
      <c r="A48" s="73" t="s">
        <v>146</v>
      </c>
      <c r="B48" s="70" t="s">
        <v>94</v>
      </c>
      <c r="C48" s="66">
        <v>0</v>
      </c>
      <c r="D48" s="59">
        <v>0</v>
      </c>
      <c r="E48" s="59">
        <v>8</v>
      </c>
      <c r="F48" s="59">
        <v>0</v>
      </c>
      <c r="G48" s="67">
        <f t="shared" si="6"/>
        <v>8</v>
      </c>
    </row>
    <row r="49" spans="1:7" x14ac:dyDescent="0.2">
      <c r="A49" s="73" t="s">
        <v>147</v>
      </c>
      <c r="B49" s="70" t="s">
        <v>95</v>
      </c>
      <c r="C49" s="66">
        <v>0</v>
      </c>
      <c r="D49" s="59">
        <v>6</v>
      </c>
      <c r="E49" s="59">
        <v>14</v>
      </c>
      <c r="F49" s="59">
        <v>0</v>
      </c>
      <c r="G49" s="67">
        <f t="shared" ref="G49:G50" si="9">SUM(C49:F49)</f>
        <v>20</v>
      </c>
    </row>
    <row r="50" spans="1:7" x14ac:dyDescent="0.2">
      <c r="A50" s="73" t="s">
        <v>148</v>
      </c>
      <c r="B50" s="70" t="s">
        <v>96</v>
      </c>
      <c r="C50" s="66">
        <v>0</v>
      </c>
      <c r="D50" s="59">
        <v>6</v>
      </c>
      <c r="E50" s="59">
        <v>10</v>
      </c>
      <c r="F50" s="59">
        <v>0</v>
      </c>
      <c r="G50" s="67">
        <f t="shared" si="9"/>
        <v>16</v>
      </c>
    </row>
    <row r="51" spans="1:7" ht="18.600000000000001" thickBot="1" x14ac:dyDescent="0.25">
      <c r="A51" s="50"/>
      <c r="B51" s="70" t="s">
        <v>224</v>
      </c>
      <c r="C51" s="66">
        <v>0</v>
      </c>
      <c r="D51" s="59">
        <v>0</v>
      </c>
      <c r="E51" s="59">
        <v>0</v>
      </c>
      <c r="F51" s="59">
        <v>15</v>
      </c>
      <c r="G51" s="67">
        <f t="shared" si="6"/>
        <v>15</v>
      </c>
    </row>
    <row r="52" spans="1:7" ht="18.600000000000001" thickBot="1" x14ac:dyDescent="0.25">
      <c r="B52" s="36" t="s">
        <v>8</v>
      </c>
      <c r="C52" s="57">
        <f>SUM(C36:C45,C48:C51)</f>
        <v>26</v>
      </c>
      <c r="D52" s="23">
        <f t="shared" ref="D52:G52" si="10">SUM(D36:D45,D48:D51)</f>
        <v>78</v>
      </c>
      <c r="E52" s="23">
        <f t="shared" si="10"/>
        <v>88</v>
      </c>
      <c r="F52" s="23">
        <f t="shared" si="10"/>
        <v>73</v>
      </c>
      <c r="G52" s="26">
        <f t="shared" si="10"/>
        <v>265</v>
      </c>
    </row>
    <row r="53" spans="1:7" ht="21.9" customHeight="1" thickBot="1" x14ac:dyDescent="0.25"/>
    <row r="54" spans="1:7" ht="18.600000000000001" thickBot="1" x14ac:dyDescent="0.25">
      <c r="B54" s="38" t="s">
        <v>11</v>
      </c>
      <c r="C54" s="134">
        <f>C52+C31</f>
        <v>75</v>
      </c>
      <c r="D54" s="135">
        <f>D52+D31</f>
        <v>220</v>
      </c>
      <c r="E54" s="24">
        <f>E52+E31</f>
        <v>242</v>
      </c>
      <c r="F54" s="24">
        <f>F52+F31</f>
        <v>126</v>
      </c>
      <c r="G54" s="25">
        <f>G52+G31</f>
        <v>663</v>
      </c>
    </row>
    <row r="55" spans="1:7" ht="18.600000000000001" thickBot="1" x14ac:dyDescent="0.25"/>
    <row r="56" spans="1:7" ht="18.600000000000001" customHeight="1" thickBot="1" x14ac:dyDescent="0.25">
      <c r="A56" s="145" t="s">
        <v>239</v>
      </c>
      <c r="B56" s="146"/>
      <c r="C56" s="146"/>
      <c r="D56" s="146"/>
      <c r="E56" s="146"/>
      <c r="F56" s="146"/>
      <c r="G56" s="147"/>
    </row>
  </sheetData>
  <mergeCells count="10">
    <mergeCell ref="A34:A35"/>
    <mergeCell ref="B34:B35"/>
    <mergeCell ref="C34:G34"/>
    <mergeCell ref="A56:G56"/>
    <mergeCell ref="A2:G2"/>
    <mergeCell ref="A3:G3"/>
    <mergeCell ref="A4:G4"/>
    <mergeCell ref="A7:A8"/>
    <mergeCell ref="B7:B8"/>
    <mergeCell ref="C7:G7"/>
  </mergeCells>
  <conditionalFormatting sqref="C9:F30">
    <cfRule type="cellIs" dxfId="8" priority="8" operator="equal">
      <formula>0</formula>
    </cfRule>
  </conditionalFormatting>
  <conditionalFormatting sqref="C36:F51">
    <cfRule type="cellIs" dxfId="7" priority="1" operator="equal">
      <formula>0</formula>
    </cfRule>
  </conditionalFormatting>
  <printOptions horizontalCentered="1" verticalCentered="1"/>
  <pageMargins left="0" right="0" top="0.75" bottom="0.75" header="0.3" footer="0.3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zoomScaleNormal="100" workbookViewId="0">
      <selection activeCell="B5" sqref="B5"/>
    </sheetView>
  </sheetViews>
  <sheetFormatPr baseColWidth="10" defaultColWidth="11" defaultRowHeight="18" x14ac:dyDescent="0.2"/>
  <cols>
    <col min="1" max="1" width="15.6328125" style="21" bestFit="1" customWidth="1"/>
    <col min="2" max="2" width="88.08984375" style="21" customWidth="1"/>
    <col min="3" max="3" width="4.6328125" style="21" bestFit="1" customWidth="1"/>
    <col min="4" max="5" width="4.453125" style="21" bestFit="1" customWidth="1"/>
    <col min="6" max="6" width="6.6328125" style="21" bestFit="1" customWidth="1"/>
    <col min="7" max="7" width="6" style="21" bestFit="1" customWidth="1"/>
    <col min="8" max="16384" width="11" style="21"/>
  </cols>
  <sheetData>
    <row r="1" spans="1:8" x14ac:dyDescent="0.2">
      <c r="A1" s="18"/>
      <c r="B1" s="19"/>
      <c r="C1" s="19"/>
      <c r="D1" s="19"/>
      <c r="E1" s="19"/>
      <c r="F1" s="19"/>
      <c r="G1" s="20"/>
    </row>
    <row r="2" spans="1:8" x14ac:dyDescent="0.2">
      <c r="A2" s="160" t="s">
        <v>97</v>
      </c>
      <c r="B2" s="161"/>
      <c r="C2" s="161"/>
      <c r="D2" s="161"/>
      <c r="E2" s="161"/>
      <c r="F2" s="161"/>
      <c r="G2" s="162"/>
    </row>
    <row r="3" spans="1:8" x14ac:dyDescent="0.2">
      <c r="A3" s="163" t="s">
        <v>179</v>
      </c>
      <c r="B3" s="164"/>
      <c r="C3" s="164"/>
      <c r="D3" s="164"/>
      <c r="E3" s="164"/>
      <c r="F3" s="164"/>
      <c r="G3" s="165"/>
    </row>
    <row r="4" spans="1:8" ht="18.600000000000001" thickBot="1" x14ac:dyDescent="0.25">
      <c r="A4" s="166" t="s">
        <v>234</v>
      </c>
      <c r="B4" s="167"/>
      <c r="C4" s="167"/>
      <c r="D4" s="167"/>
      <c r="E4" s="167"/>
      <c r="F4" s="167"/>
      <c r="G4" s="168"/>
    </row>
    <row r="5" spans="1:8" ht="18.600000000000001" thickBot="1" x14ac:dyDescent="0.25">
      <c r="B5" s="169" t="s">
        <v>250</v>
      </c>
    </row>
    <row r="6" spans="1:8" ht="18.600000000000001" thickBot="1" x14ac:dyDescent="0.25">
      <c r="A6" s="22" t="s">
        <v>12</v>
      </c>
    </row>
    <row r="7" spans="1:8" x14ac:dyDescent="0.2">
      <c r="A7" s="154" t="s">
        <v>38</v>
      </c>
      <c r="B7" s="154" t="s">
        <v>5</v>
      </c>
      <c r="C7" s="156" t="s">
        <v>7</v>
      </c>
      <c r="D7" s="157"/>
      <c r="E7" s="157"/>
      <c r="F7" s="158"/>
      <c r="G7" s="159"/>
      <c r="H7" s="124" t="s">
        <v>248</v>
      </c>
    </row>
    <row r="8" spans="1:8" ht="18.600000000000001" thickBot="1" x14ac:dyDescent="0.25">
      <c r="A8" s="155"/>
      <c r="B8" s="155"/>
      <c r="C8" s="56" t="s">
        <v>2</v>
      </c>
      <c r="D8" s="16" t="s">
        <v>3</v>
      </c>
      <c r="E8" s="16" t="s">
        <v>4</v>
      </c>
      <c r="F8" s="15" t="s">
        <v>9</v>
      </c>
      <c r="G8" s="17" t="s">
        <v>6</v>
      </c>
      <c r="H8" s="124" t="s">
        <v>249</v>
      </c>
    </row>
    <row r="9" spans="1:8" s="85" customFormat="1" x14ac:dyDescent="0.2">
      <c r="A9" s="71" t="s">
        <v>98</v>
      </c>
      <c r="B9" s="115" t="s">
        <v>100</v>
      </c>
      <c r="C9" s="60">
        <v>0</v>
      </c>
      <c r="D9" s="122">
        <v>10</v>
      </c>
      <c r="E9" s="61">
        <v>10</v>
      </c>
      <c r="F9" s="61">
        <v>20</v>
      </c>
      <c r="G9" s="62">
        <f t="shared" ref="G9:G14" si="0">SUM(C9:F9)</f>
        <v>40</v>
      </c>
      <c r="H9" s="123" t="s">
        <v>245</v>
      </c>
    </row>
    <row r="10" spans="1:8" x14ac:dyDescent="0.2">
      <c r="A10" s="73" t="s">
        <v>67</v>
      </c>
      <c r="B10" s="70" t="s">
        <v>71</v>
      </c>
      <c r="C10" s="66">
        <v>2</v>
      </c>
      <c r="D10" s="59">
        <v>0</v>
      </c>
      <c r="E10" s="59">
        <v>8</v>
      </c>
      <c r="F10" s="59">
        <v>8</v>
      </c>
      <c r="G10" s="67">
        <f t="shared" si="0"/>
        <v>18</v>
      </c>
    </row>
    <row r="11" spans="1:8" s="85" customFormat="1" x14ac:dyDescent="0.2">
      <c r="A11" s="73" t="s">
        <v>68</v>
      </c>
      <c r="B11" s="119" t="s">
        <v>72</v>
      </c>
      <c r="C11" s="66">
        <v>2</v>
      </c>
      <c r="D11" s="117">
        <v>6</v>
      </c>
      <c r="E11" s="59">
        <v>6</v>
      </c>
      <c r="F11" s="59">
        <v>6</v>
      </c>
      <c r="G11" s="67">
        <v>20</v>
      </c>
      <c r="H11" s="85" t="s">
        <v>244</v>
      </c>
    </row>
    <row r="12" spans="1:8" x14ac:dyDescent="0.2">
      <c r="A12" s="73" t="s">
        <v>99</v>
      </c>
      <c r="B12" s="37" t="s">
        <v>101</v>
      </c>
      <c r="C12" s="66">
        <v>3</v>
      </c>
      <c r="D12" s="59">
        <v>8</v>
      </c>
      <c r="E12" s="59">
        <v>0</v>
      </c>
      <c r="F12" s="59">
        <v>4</v>
      </c>
      <c r="G12" s="67">
        <f t="shared" si="0"/>
        <v>15</v>
      </c>
    </row>
    <row r="13" spans="1:8" x14ac:dyDescent="0.2">
      <c r="A13" s="74" t="s">
        <v>162</v>
      </c>
      <c r="B13" s="47" t="s">
        <v>162</v>
      </c>
      <c r="C13" s="68">
        <v>0</v>
      </c>
      <c r="D13" s="69">
        <v>0</v>
      </c>
      <c r="E13" s="69">
        <v>0</v>
      </c>
      <c r="F13" s="69">
        <v>0</v>
      </c>
      <c r="G13" s="75">
        <f t="shared" si="0"/>
        <v>0</v>
      </c>
    </row>
    <row r="14" spans="1:8" ht="18.600000000000001" thickBot="1" x14ac:dyDescent="0.25">
      <c r="A14" s="50" t="s">
        <v>1</v>
      </c>
      <c r="B14" s="35" t="s">
        <v>26</v>
      </c>
      <c r="C14" s="56">
        <v>0</v>
      </c>
      <c r="D14" s="16">
        <v>2</v>
      </c>
      <c r="E14" s="16">
        <v>0</v>
      </c>
      <c r="F14" s="16">
        <v>8</v>
      </c>
      <c r="G14" s="17">
        <f t="shared" si="0"/>
        <v>10</v>
      </c>
    </row>
    <row r="15" spans="1:8" x14ac:dyDescent="0.2">
      <c r="A15" s="71" t="s">
        <v>130</v>
      </c>
      <c r="B15" s="72" t="s">
        <v>75</v>
      </c>
      <c r="C15" s="60">
        <v>2</v>
      </c>
      <c r="D15" s="61">
        <v>2</v>
      </c>
      <c r="E15" s="61">
        <v>16</v>
      </c>
      <c r="F15" s="61">
        <v>0</v>
      </c>
      <c r="G15" s="62">
        <f>SUM(C15:F15)</f>
        <v>20</v>
      </c>
    </row>
    <row r="16" spans="1:8" x14ac:dyDescent="0.2">
      <c r="A16" s="73" t="s">
        <v>131</v>
      </c>
      <c r="B16" s="70" t="s">
        <v>76</v>
      </c>
      <c r="C16" s="66">
        <v>2</v>
      </c>
      <c r="D16" s="59">
        <v>10</v>
      </c>
      <c r="E16" s="59">
        <v>8</v>
      </c>
      <c r="F16" s="59">
        <v>0</v>
      </c>
      <c r="G16" s="67">
        <f t="shared" ref="G16:G30" si="1">SUM(C16:F16)</f>
        <v>20</v>
      </c>
    </row>
    <row r="17" spans="1:8" x14ac:dyDescent="0.2">
      <c r="A17" s="73" t="s">
        <v>132</v>
      </c>
      <c r="B17" s="70" t="s">
        <v>77</v>
      </c>
      <c r="C17" s="66">
        <v>6</v>
      </c>
      <c r="D17" s="59">
        <v>0</v>
      </c>
      <c r="E17" s="59">
        <v>8</v>
      </c>
      <c r="F17" s="59">
        <v>0</v>
      </c>
      <c r="G17" s="67">
        <f t="shared" si="1"/>
        <v>14</v>
      </c>
    </row>
    <row r="18" spans="1:8" x14ac:dyDescent="0.2">
      <c r="A18" s="73" t="s">
        <v>133</v>
      </c>
      <c r="B18" s="70" t="s">
        <v>78</v>
      </c>
      <c r="C18" s="66">
        <v>0</v>
      </c>
      <c r="D18" s="59">
        <v>10</v>
      </c>
      <c r="E18" s="59">
        <v>10</v>
      </c>
      <c r="F18" s="59">
        <v>0</v>
      </c>
      <c r="G18" s="67">
        <f>SUM(A18:F18)</f>
        <v>20</v>
      </c>
    </row>
    <row r="19" spans="1:8" x14ac:dyDescent="0.2">
      <c r="A19" s="73" t="s">
        <v>134</v>
      </c>
      <c r="B19" s="70" t="s">
        <v>79</v>
      </c>
      <c r="C19" s="66">
        <v>6</v>
      </c>
      <c r="D19" s="59">
        <v>6</v>
      </c>
      <c r="E19" s="59">
        <v>8</v>
      </c>
      <c r="F19" s="59">
        <v>0</v>
      </c>
      <c r="G19" s="67">
        <f>SUM(A19:F19)</f>
        <v>20</v>
      </c>
    </row>
    <row r="20" spans="1:8" x14ac:dyDescent="0.2">
      <c r="A20" s="73" t="s">
        <v>135</v>
      </c>
      <c r="B20" s="70" t="s">
        <v>80</v>
      </c>
      <c r="C20" s="66">
        <v>10</v>
      </c>
      <c r="D20" s="59">
        <v>10</v>
      </c>
      <c r="E20" s="59">
        <v>10</v>
      </c>
      <c r="F20" s="59">
        <v>0</v>
      </c>
      <c r="G20" s="67">
        <f>SUM(A20:F20)</f>
        <v>30</v>
      </c>
    </row>
    <row r="21" spans="1:8" x14ac:dyDescent="0.2">
      <c r="A21" s="73" t="s">
        <v>136</v>
      </c>
      <c r="B21" s="70" t="s">
        <v>81</v>
      </c>
      <c r="C21" s="66">
        <v>4</v>
      </c>
      <c r="D21" s="59">
        <v>10</v>
      </c>
      <c r="E21" s="59">
        <v>20</v>
      </c>
      <c r="F21" s="59">
        <v>0</v>
      </c>
      <c r="G21" s="67">
        <f t="shared" si="1"/>
        <v>34</v>
      </c>
    </row>
    <row r="22" spans="1:8" x14ac:dyDescent="0.2">
      <c r="A22" s="73" t="s">
        <v>137</v>
      </c>
      <c r="B22" s="70" t="s">
        <v>82</v>
      </c>
      <c r="C22" s="66">
        <v>4</v>
      </c>
      <c r="D22" s="59">
        <v>8</v>
      </c>
      <c r="E22" s="59">
        <v>10</v>
      </c>
      <c r="F22" s="59">
        <v>0</v>
      </c>
      <c r="G22" s="67">
        <f t="shared" si="1"/>
        <v>22</v>
      </c>
    </row>
    <row r="23" spans="1:8" x14ac:dyDescent="0.2">
      <c r="A23" s="74" t="s">
        <v>138</v>
      </c>
      <c r="B23" s="76" t="s">
        <v>83</v>
      </c>
      <c r="C23" s="66">
        <f>SUM(C24:C25)</f>
        <v>6</v>
      </c>
      <c r="D23" s="59">
        <f t="shared" ref="D23:F23" si="2">SUM(D24:D25)</f>
        <v>30</v>
      </c>
      <c r="E23" s="59">
        <f t="shared" si="2"/>
        <v>0</v>
      </c>
      <c r="F23" s="59">
        <f t="shared" si="2"/>
        <v>0</v>
      </c>
      <c r="G23" s="67">
        <f>SUM(C23:F23)</f>
        <v>36</v>
      </c>
    </row>
    <row r="24" spans="1:8" x14ac:dyDescent="0.2">
      <c r="A24" s="77" t="s">
        <v>225</v>
      </c>
      <c r="B24" s="77" t="s">
        <v>227</v>
      </c>
      <c r="C24" s="66">
        <v>6</v>
      </c>
      <c r="D24" s="59">
        <v>12</v>
      </c>
      <c r="E24" s="59">
        <v>0</v>
      </c>
      <c r="F24" s="59">
        <v>0</v>
      </c>
      <c r="G24" s="67">
        <f t="shared" ref="G24:G25" si="3">SUM(C24:F24)</f>
        <v>18</v>
      </c>
    </row>
    <row r="25" spans="1:8" x14ac:dyDescent="0.2">
      <c r="A25" s="78" t="s">
        <v>226</v>
      </c>
      <c r="B25" s="78" t="s">
        <v>228</v>
      </c>
      <c r="C25" s="66">
        <v>0</v>
      </c>
      <c r="D25" s="59">
        <v>18</v>
      </c>
      <c r="E25" s="59">
        <v>0</v>
      </c>
      <c r="F25" s="59">
        <v>0</v>
      </c>
      <c r="G25" s="67">
        <f t="shared" si="3"/>
        <v>18</v>
      </c>
    </row>
    <row r="26" spans="1:8" x14ac:dyDescent="0.2">
      <c r="A26" s="73" t="s">
        <v>149</v>
      </c>
      <c r="B26" s="37" t="s">
        <v>102</v>
      </c>
      <c r="C26" s="66">
        <v>0</v>
      </c>
      <c r="D26" s="59">
        <v>18</v>
      </c>
      <c r="E26" s="59">
        <v>4</v>
      </c>
      <c r="F26" s="59">
        <v>0</v>
      </c>
      <c r="G26" s="67">
        <f t="shared" si="1"/>
        <v>22</v>
      </c>
    </row>
    <row r="27" spans="1:8" x14ac:dyDescent="0.2">
      <c r="A27" s="73" t="s">
        <v>74</v>
      </c>
      <c r="B27" s="70" t="s">
        <v>84</v>
      </c>
      <c r="C27" s="66">
        <v>0</v>
      </c>
      <c r="D27" s="59">
        <v>0</v>
      </c>
      <c r="E27" s="59">
        <v>12</v>
      </c>
      <c r="F27" s="59">
        <v>0</v>
      </c>
      <c r="G27" s="67">
        <f t="shared" ref="G27:G29" si="4">SUM(C27:F27)</f>
        <v>12</v>
      </c>
    </row>
    <row r="28" spans="1:8" x14ac:dyDescent="0.2">
      <c r="A28" s="73" t="s">
        <v>150</v>
      </c>
      <c r="B28" s="70" t="s">
        <v>236</v>
      </c>
      <c r="C28" s="66">
        <v>0</v>
      </c>
      <c r="D28" s="59">
        <v>20</v>
      </c>
      <c r="E28" s="59">
        <v>4</v>
      </c>
      <c r="F28" s="59">
        <v>0</v>
      </c>
      <c r="G28" s="67">
        <f t="shared" si="4"/>
        <v>24</v>
      </c>
    </row>
    <row r="29" spans="1:8" x14ac:dyDescent="0.2">
      <c r="A29" s="74" t="s">
        <v>237</v>
      </c>
      <c r="B29" s="119" t="s">
        <v>238</v>
      </c>
      <c r="C29" s="116">
        <v>2</v>
      </c>
      <c r="D29" s="117">
        <v>4</v>
      </c>
      <c r="E29" s="117">
        <v>0</v>
      </c>
      <c r="F29" s="117">
        <v>0</v>
      </c>
      <c r="G29" s="118">
        <f t="shared" si="4"/>
        <v>6</v>
      </c>
      <c r="H29" s="85" t="s">
        <v>246</v>
      </c>
    </row>
    <row r="30" spans="1:8" ht="18.600000000000001" thickBot="1" x14ac:dyDescent="0.25">
      <c r="A30" s="50"/>
      <c r="B30" s="70" t="s">
        <v>224</v>
      </c>
      <c r="C30" s="66">
        <v>0</v>
      </c>
      <c r="D30" s="59">
        <v>0</v>
      </c>
      <c r="E30" s="59">
        <v>0</v>
      </c>
      <c r="F30" s="59">
        <v>15</v>
      </c>
      <c r="G30" s="17">
        <f t="shared" si="1"/>
        <v>15</v>
      </c>
    </row>
    <row r="31" spans="1:8" ht="21.9" customHeight="1" thickBot="1" x14ac:dyDescent="0.25">
      <c r="B31" s="36" t="s">
        <v>8</v>
      </c>
      <c r="C31" s="132">
        <f>SUM(C9:C23,C26:C30)</f>
        <v>49</v>
      </c>
      <c r="D31" s="133">
        <f t="shared" ref="D31:F31" si="5">SUM(D9:D23,D26:D30)</f>
        <v>154</v>
      </c>
      <c r="E31" s="23">
        <f t="shared" si="5"/>
        <v>134</v>
      </c>
      <c r="F31" s="23">
        <f t="shared" si="5"/>
        <v>61</v>
      </c>
      <c r="G31" s="26">
        <f>SUM(G9:G23,G26:G30)</f>
        <v>398</v>
      </c>
    </row>
    <row r="32" spans="1:8" ht="21.9" customHeight="1" x14ac:dyDescent="0.2"/>
    <row r="33" spans="1:8" ht="21.9" customHeight="1" thickBot="1" x14ac:dyDescent="0.25">
      <c r="A33" s="22" t="s">
        <v>13</v>
      </c>
    </row>
    <row r="34" spans="1:8" x14ac:dyDescent="0.2">
      <c r="A34" s="154" t="s">
        <v>38</v>
      </c>
      <c r="B34" s="154" t="s">
        <v>5</v>
      </c>
      <c r="C34" s="156" t="s">
        <v>7</v>
      </c>
      <c r="D34" s="157"/>
      <c r="E34" s="157"/>
      <c r="F34" s="158"/>
      <c r="G34" s="159"/>
      <c r="H34" s="124" t="s">
        <v>248</v>
      </c>
    </row>
    <row r="35" spans="1:8" ht="18.600000000000001" thickBot="1" x14ac:dyDescent="0.25">
      <c r="A35" s="155"/>
      <c r="B35" s="155"/>
      <c r="C35" s="56" t="s">
        <v>2</v>
      </c>
      <c r="D35" s="16" t="s">
        <v>3</v>
      </c>
      <c r="E35" s="16" t="s">
        <v>4</v>
      </c>
      <c r="F35" s="15" t="s">
        <v>9</v>
      </c>
      <c r="G35" s="17" t="s">
        <v>6</v>
      </c>
      <c r="H35" s="124" t="s">
        <v>249</v>
      </c>
    </row>
    <row r="36" spans="1:8" x14ac:dyDescent="0.2">
      <c r="A36" s="71" t="s">
        <v>103</v>
      </c>
      <c r="B36" s="37" t="s">
        <v>104</v>
      </c>
      <c r="C36" s="87">
        <v>0</v>
      </c>
      <c r="D36" s="88">
        <v>6</v>
      </c>
      <c r="E36" s="88">
        <v>0</v>
      </c>
      <c r="F36" s="88">
        <v>14</v>
      </c>
      <c r="G36" s="89">
        <f t="shared" ref="G36:G39" si="6">SUM(C36:F36)</f>
        <v>20</v>
      </c>
    </row>
    <row r="37" spans="1:8" x14ac:dyDescent="0.2">
      <c r="A37" s="73" t="s">
        <v>86</v>
      </c>
      <c r="B37" s="70" t="s">
        <v>212</v>
      </c>
      <c r="C37" s="66">
        <v>2</v>
      </c>
      <c r="D37" s="59">
        <v>0</v>
      </c>
      <c r="E37" s="59">
        <v>4</v>
      </c>
      <c r="F37" s="59">
        <v>40</v>
      </c>
      <c r="G37" s="67">
        <f t="shared" si="6"/>
        <v>46</v>
      </c>
    </row>
    <row r="38" spans="1:8" x14ac:dyDescent="0.2">
      <c r="A38" s="74" t="s">
        <v>162</v>
      </c>
      <c r="B38" s="76" t="s">
        <v>162</v>
      </c>
      <c r="C38" s="68">
        <v>0</v>
      </c>
      <c r="D38" s="69">
        <v>4</v>
      </c>
      <c r="E38" s="69">
        <v>0</v>
      </c>
      <c r="F38" s="69">
        <v>0</v>
      </c>
      <c r="G38" s="67">
        <f t="shared" si="6"/>
        <v>4</v>
      </c>
    </row>
    <row r="39" spans="1:8" ht="21.9" customHeight="1" thickBot="1" x14ac:dyDescent="0.25">
      <c r="A39" s="50" t="s">
        <v>1</v>
      </c>
      <c r="B39" s="35" t="s">
        <v>26</v>
      </c>
      <c r="C39" s="56">
        <v>0</v>
      </c>
      <c r="D39" s="16">
        <v>2</v>
      </c>
      <c r="E39" s="16">
        <v>8</v>
      </c>
      <c r="F39" s="16">
        <v>4</v>
      </c>
      <c r="G39" s="17">
        <f t="shared" si="6"/>
        <v>14</v>
      </c>
    </row>
    <row r="40" spans="1:8" x14ac:dyDescent="0.2">
      <c r="A40" s="71" t="s">
        <v>141</v>
      </c>
      <c r="B40" s="80" t="s">
        <v>88</v>
      </c>
      <c r="C40" s="87">
        <v>0</v>
      </c>
      <c r="D40" s="88">
        <v>4</v>
      </c>
      <c r="E40" s="88">
        <v>12</v>
      </c>
      <c r="F40" s="88">
        <v>0</v>
      </c>
      <c r="G40" s="89">
        <f>SUM(C40:F40)</f>
        <v>16</v>
      </c>
    </row>
    <row r="41" spans="1:8" x14ac:dyDescent="0.2">
      <c r="A41" s="73" t="s">
        <v>142</v>
      </c>
      <c r="B41" s="81" t="s">
        <v>89</v>
      </c>
      <c r="C41" s="66">
        <v>6</v>
      </c>
      <c r="D41" s="59">
        <v>6</v>
      </c>
      <c r="E41" s="59">
        <v>10</v>
      </c>
      <c r="F41" s="59">
        <v>0</v>
      </c>
      <c r="G41" s="67">
        <f t="shared" ref="G41:G50" si="7">SUM(C41:F41)</f>
        <v>22</v>
      </c>
    </row>
    <row r="42" spans="1:8" x14ac:dyDescent="0.2">
      <c r="A42" s="73" t="s">
        <v>143</v>
      </c>
      <c r="B42" s="81" t="s">
        <v>90</v>
      </c>
      <c r="C42" s="66">
        <v>8</v>
      </c>
      <c r="D42" s="59">
        <v>0</v>
      </c>
      <c r="E42" s="59">
        <v>14</v>
      </c>
      <c r="F42" s="59">
        <v>0</v>
      </c>
      <c r="G42" s="67">
        <f t="shared" si="7"/>
        <v>22</v>
      </c>
    </row>
    <row r="43" spans="1:8" x14ac:dyDescent="0.2">
      <c r="A43" s="73" t="s">
        <v>144</v>
      </c>
      <c r="B43" s="81" t="s">
        <v>91</v>
      </c>
      <c r="C43" s="66">
        <v>0</v>
      </c>
      <c r="D43" s="59">
        <v>8</v>
      </c>
      <c r="E43" s="59">
        <v>8</v>
      </c>
      <c r="F43" s="59">
        <v>0</v>
      </c>
      <c r="G43" s="67">
        <f>SUM(A43:F43)</f>
        <v>16</v>
      </c>
    </row>
    <row r="44" spans="1:8" x14ac:dyDescent="0.2">
      <c r="A44" s="73" t="s">
        <v>145</v>
      </c>
      <c r="B44" s="81" t="s">
        <v>92</v>
      </c>
      <c r="C44" s="66">
        <v>0</v>
      </c>
      <c r="D44" s="59">
        <v>16</v>
      </c>
      <c r="E44" s="59">
        <v>0</v>
      </c>
      <c r="F44" s="59">
        <v>0</v>
      </c>
      <c r="G44" s="67">
        <f>SUM(A44:F44)</f>
        <v>16</v>
      </c>
    </row>
    <row r="45" spans="1:8" x14ac:dyDescent="0.2">
      <c r="A45" s="74" t="s">
        <v>129</v>
      </c>
      <c r="B45" s="82" t="s">
        <v>93</v>
      </c>
      <c r="C45" s="66">
        <f>SUM(C46:C47)</f>
        <v>10</v>
      </c>
      <c r="D45" s="59">
        <f t="shared" ref="D45:F45" si="8">SUM(D46:D47)</f>
        <v>20</v>
      </c>
      <c r="E45" s="59">
        <f t="shared" si="8"/>
        <v>0</v>
      </c>
      <c r="F45" s="59">
        <f t="shared" si="8"/>
        <v>0</v>
      </c>
      <c r="G45" s="67">
        <f>SUM(A45:F45)</f>
        <v>30</v>
      </c>
    </row>
    <row r="46" spans="1:8" x14ac:dyDescent="0.2">
      <c r="A46" s="77" t="s">
        <v>229</v>
      </c>
      <c r="B46" s="83" t="s">
        <v>205</v>
      </c>
      <c r="C46" s="66">
        <v>6</v>
      </c>
      <c r="D46" s="59">
        <v>12</v>
      </c>
      <c r="E46" s="59">
        <v>0</v>
      </c>
      <c r="F46" s="59">
        <v>0</v>
      </c>
      <c r="G46" s="67">
        <f t="shared" ref="G46:G47" si="9">SUM(A46:F46)</f>
        <v>18</v>
      </c>
    </row>
    <row r="47" spans="1:8" x14ac:dyDescent="0.2">
      <c r="A47" s="78" t="s">
        <v>230</v>
      </c>
      <c r="B47" s="84" t="s">
        <v>231</v>
      </c>
      <c r="C47" s="66">
        <v>4</v>
      </c>
      <c r="D47" s="59">
        <v>8</v>
      </c>
      <c r="E47" s="59">
        <v>0</v>
      </c>
      <c r="F47" s="59">
        <v>0</v>
      </c>
      <c r="G47" s="67">
        <f t="shared" si="9"/>
        <v>12</v>
      </c>
    </row>
    <row r="48" spans="1:8" x14ac:dyDescent="0.2">
      <c r="A48" s="73" t="s">
        <v>146</v>
      </c>
      <c r="B48" s="81" t="s">
        <v>94</v>
      </c>
      <c r="C48" s="66">
        <v>0</v>
      </c>
      <c r="D48" s="59">
        <v>0</v>
      </c>
      <c r="E48" s="59">
        <v>8</v>
      </c>
      <c r="F48" s="59">
        <v>0</v>
      </c>
      <c r="G48" s="67">
        <f t="shared" ref="G48" si="10">SUM(C48:F48)</f>
        <v>8</v>
      </c>
    </row>
    <row r="49" spans="1:7" x14ac:dyDescent="0.2">
      <c r="A49" s="73" t="s">
        <v>151</v>
      </c>
      <c r="B49" s="81" t="s">
        <v>105</v>
      </c>
      <c r="C49" s="66">
        <v>0</v>
      </c>
      <c r="D49" s="59">
        <v>18</v>
      </c>
      <c r="E49" s="59">
        <v>18</v>
      </c>
      <c r="F49" s="59">
        <v>0</v>
      </c>
      <c r="G49" s="67">
        <f t="shared" si="7"/>
        <v>36</v>
      </c>
    </row>
    <row r="50" spans="1:7" ht="18.600000000000001" thickBot="1" x14ac:dyDescent="0.25">
      <c r="A50" s="50"/>
      <c r="B50" s="81" t="s">
        <v>224</v>
      </c>
      <c r="C50" s="56">
        <v>0</v>
      </c>
      <c r="D50" s="16">
        <v>0</v>
      </c>
      <c r="E50" s="16">
        <v>0</v>
      </c>
      <c r="F50" s="16">
        <v>15</v>
      </c>
      <c r="G50" s="17">
        <f t="shared" si="7"/>
        <v>15</v>
      </c>
    </row>
    <row r="51" spans="1:7" ht="18.600000000000001" thickBot="1" x14ac:dyDescent="0.25">
      <c r="B51" s="36" t="s">
        <v>8</v>
      </c>
      <c r="C51" s="90">
        <f>SUM(C36:C45,C48:C50)</f>
        <v>26</v>
      </c>
      <c r="D51" s="91">
        <f t="shared" ref="D51:G51" si="11">SUM(D36:D45,D48:D50)</f>
        <v>84</v>
      </c>
      <c r="E51" s="91">
        <f t="shared" si="11"/>
        <v>82</v>
      </c>
      <c r="F51" s="91">
        <f t="shared" si="11"/>
        <v>73</v>
      </c>
      <c r="G51" s="92">
        <f t="shared" si="11"/>
        <v>265</v>
      </c>
    </row>
    <row r="52" spans="1:7" ht="21.9" customHeight="1" thickBot="1" x14ac:dyDescent="0.25"/>
    <row r="53" spans="1:7" ht="18.600000000000001" thickBot="1" x14ac:dyDescent="0.25">
      <c r="B53" s="38" t="s">
        <v>11</v>
      </c>
      <c r="C53" s="134">
        <f>C51+C31</f>
        <v>75</v>
      </c>
      <c r="D53" s="135">
        <f>D51+D31</f>
        <v>238</v>
      </c>
      <c r="E53" s="24">
        <f>E51+E31</f>
        <v>216</v>
      </c>
      <c r="F53" s="24">
        <f>F51+F31</f>
        <v>134</v>
      </c>
      <c r="G53" s="25">
        <f>G51+G31</f>
        <v>663</v>
      </c>
    </row>
    <row r="54" spans="1:7" ht="18.600000000000001" thickBot="1" x14ac:dyDescent="0.25"/>
    <row r="55" spans="1:7" ht="18.600000000000001" customHeight="1" thickBot="1" x14ac:dyDescent="0.25">
      <c r="A55" s="145" t="s">
        <v>239</v>
      </c>
      <c r="B55" s="146"/>
      <c r="C55" s="146"/>
      <c r="D55" s="146"/>
      <c r="E55" s="146"/>
      <c r="F55" s="146"/>
      <c r="G55" s="147"/>
    </row>
  </sheetData>
  <mergeCells count="10">
    <mergeCell ref="A34:A35"/>
    <mergeCell ref="B34:B35"/>
    <mergeCell ref="C34:G34"/>
    <mergeCell ref="A55:G55"/>
    <mergeCell ref="A2:G2"/>
    <mergeCell ref="A3:G3"/>
    <mergeCell ref="A4:G4"/>
    <mergeCell ref="A7:A8"/>
    <mergeCell ref="B7:B8"/>
    <mergeCell ref="C7:G7"/>
  </mergeCells>
  <conditionalFormatting sqref="C9:F30">
    <cfRule type="cellIs" dxfId="6" priority="1" operator="equal">
      <formula>0</formula>
    </cfRule>
  </conditionalFormatting>
  <conditionalFormatting sqref="C36:F50">
    <cfRule type="cellIs" dxfId="5" priority="3" operator="equal">
      <formula>0</formula>
    </cfRule>
  </conditionalFormatting>
  <printOptions horizontalCentered="1" verticalCentered="1"/>
  <pageMargins left="0" right="0" top="0.75" bottom="0.75" header="0.3" footer="0.3"/>
  <pageSetup paperSize="9" scale="6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zoomScaleNormal="100" workbookViewId="0">
      <selection activeCell="B5" sqref="B5"/>
    </sheetView>
  </sheetViews>
  <sheetFormatPr baseColWidth="10" defaultColWidth="11" defaultRowHeight="18" x14ac:dyDescent="0.2"/>
  <cols>
    <col min="1" max="1" width="15.6328125" style="21" bestFit="1" customWidth="1"/>
    <col min="2" max="2" width="90.6328125" style="21" customWidth="1"/>
    <col min="3" max="3" width="4.6328125" style="21" bestFit="1" customWidth="1"/>
    <col min="4" max="5" width="4.453125" style="21" bestFit="1" customWidth="1"/>
    <col min="6" max="6" width="6.6328125" style="21" bestFit="1" customWidth="1"/>
    <col min="7" max="7" width="6.36328125" style="21" customWidth="1"/>
    <col min="8" max="8" width="17.81640625" style="21" customWidth="1"/>
    <col min="9" max="11" width="11" style="21" customWidth="1"/>
    <col min="12" max="16384" width="11" style="21"/>
  </cols>
  <sheetData>
    <row r="1" spans="1:8" x14ac:dyDescent="0.2">
      <c r="A1" s="18"/>
      <c r="B1" s="19"/>
      <c r="C1" s="19"/>
      <c r="D1" s="19"/>
      <c r="E1" s="19"/>
      <c r="F1" s="19"/>
      <c r="G1" s="20"/>
    </row>
    <row r="2" spans="1:8" x14ac:dyDescent="0.2">
      <c r="A2" s="160" t="s">
        <v>97</v>
      </c>
      <c r="B2" s="161"/>
      <c r="C2" s="161"/>
      <c r="D2" s="161"/>
      <c r="E2" s="161"/>
      <c r="F2" s="161"/>
      <c r="G2" s="162"/>
    </row>
    <row r="3" spans="1:8" x14ac:dyDescent="0.2">
      <c r="A3" s="163" t="s">
        <v>180</v>
      </c>
      <c r="B3" s="164"/>
      <c r="C3" s="164"/>
      <c r="D3" s="164"/>
      <c r="E3" s="164"/>
      <c r="F3" s="164"/>
      <c r="G3" s="165"/>
    </row>
    <row r="4" spans="1:8" ht="18.600000000000001" thickBot="1" x14ac:dyDescent="0.25">
      <c r="A4" s="166" t="s">
        <v>235</v>
      </c>
      <c r="B4" s="167"/>
      <c r="C4" s="167"/>
      <c r="D4" s="167"/>
      <c r="E4" s="167"/>
      <c r="F4" s="167"/>
      <c r="G4" s="168"/>
    </row>
    <row r="5" spans="1:8" ht="18.600000000000001" thickBot="1" x14ac:dyDescent="0.25">
      <c r="B5" s="169" t="s">
        <v>250</v>
      </c>
    </row>
    <row r="6" spans="1:8" ht="18.600000000000001" thickBot="1" x14ac:dyDescent="0.25">
      <c r="A6" s="22" t="s">
        <v>106</v>
      </c>
    </row>
    <row r="7" spans="1:8" x14ac:dyDescent="0.2">
      <c r="A7" s="154" t="s">
        <v>38</v>
      </c>
      <c r="B7" s="154" t="s">
        <v>5</v>
      </c>
      <c r="C7" s="156" t="s">
        <v>7</v>
      </c>
      <c r="D7" s="157"/>
      <c r="E7" s="157"/>
      <c r="F7" s="158"/>
      <c r="G7" s="159"/>
      <c r="H7" s="124" t="s">
        <v>248</v>
      </c>
    </row>
    <row r="8" spans="1:8" ht="18.600000000000001" thickBot="1" x14ac:dyDescent="0.25">
      <c r="A8" s="155"/>
      <c r="B8" s="155"/>
      <c r="C8" s="56" t="s">
        <v>2</v>
      </c>
      <c r="D8" s="16" t="s">
        <v>3</v>
      </c>
      <c r="E8" s="16" t="s">
        <v>4</v>
      </c>
      <c r="F8" s="15" t="s">
        <v>9</v>
      </c>
      <c r="G8" s="17" t="s">
        <v>6</v>
      </c>
      <c r="H8" s="124" t="s">
        <v>249</v>
      </c>
    </row>
    <row r="9" spans="1:8" x14ac:dyDescent="0.2">
      <c r="A9" s="71" t="s">
        <v>107</v>
      </c>
      <c r="B9" s="72" t="s">
        <v>190</v>
      </c>
      <c r="C9" s="60">
        <v>0</v>
      </c>
      <c r="D9" s="61">
        <v>10</v>
      </c>
      <c r="E9" s="61">
        <v>8</v>
      </c>
      <c r="F9" s="61">
        <v>32</v>
      </c>
      <c r="G9" s="62">
        <f t="shared" ref="G9:G13" si="0">SUM(C9:F9)</f>
        <v>50</v>
      </c>
    </row>
    <row r="10" spans="1:8" x14ac:dyDescent="0.2">
      <c r="A10" s="73" t="s">
        <v>108</v>
      </c>
      <c r="B10" s="70" t="s">
        <v>191</v>
      </c>
      <c r="C10" s="66">
        <v>0</v>
      </c>
      <c r="D10" s="59">
        <v>0</v>
      </c>
      <c r="E10" s="59">
        <v>8</v>
      </c>
      <c r="F10" s="59">
        <v>8</v>
      </c>
      <c r="G10" s="67">
        <f t="shared" si="0"/>
        <v>16</v>
      </c>
    </row>
    <row r="11" spans="1:8" x14ac:dyDescent="0.2">
      <c r="A11" s="73" t="s">
        <v>192</v>
      </c>
      <c r="B11" s="70" t="s">
        <v>208</v>
      </c>
      <c r="C11" s="66">
        <v>0</v>
      </c>
      <c r="D11" s="59">
        <v>0</v>
      </c>
      <c r="E11" s="59">
        <v>8</v>
      </c>
      <c r="F11" s="59">
        <v>8</v>
      </c>
      <c r="G11" s="67">
        <f t="shared" si="0"/>
        <v>16</v>
      </c>
    </row>
    <row r="12" spans="1:8" x14ac:dyDescent="0.2">
      <c r="A12" s="74" t="s">
        <v>162</v>
      </c>
      <c r="B12" s="76" t="s">
        <v>162</v>
      </c>
      <c r="C12" s="68">
        <v>0</v>
      </c>
      <c r="D12" s="69">
        <v>4</v>
      </c>
      <c r="E12" s="69">
        <v>0</v>
      </c>
      <c r="F12" s="69">
        <v>0</v>
      </c>
      <c r="G12" s="67">
        <f t="shared" si="0"/>
        <v>4</v>
      </c>
    </row>
    <row r="13" spans="1:8" ht="18.600000000000001" thickBot="1" x14ac:dyDescent="0.25">
      <c r="A13" s="50" t="s">
        <v>1</v>
      </c>
      <c r="B13" s="35" t="s">
        <v>26</v>
      </c>
      <c r="C13" s="56">
        <v>0</v>
      </c>
      <c r="D13" s="16">
        <v>2</v>
      </c>
      <c r="E13" s="16">
        <v>0</v>
      </c>
      <c r="F13" s="16">
        <v>2</v>
      </c>
      <c r="G13" s="17">
        <f t="shared" si="0"/>
        <v>4</v>
      </c>
    </row>
    <row r="14" spans="1:8" x14ac:dyDescent="0.2">
      <c r="A14" s="71" t="s">
        <v>152</v>
      </c>
      <c r="B14" s="72" t="s">
        <v>184</v>
      </c>
      <c r="C14" s="60">
        <v>10</v>
      </c>
      <c r="D14" s="61">
        <v>10</v>
      </c>
      <c r="E14" s="61">
        <v>10</v>
      </c>
      <c r="F14" s="61">
        <v>0</v>
      </c>
      <c r="G14" s="62">
        <f>SUM(C14:F14)</f>
        <v>30</v>
      </c>
    </row>
    <row r="15" spans="1:8" x14ac:dyDescent="0.2">
      <c r="A15" s="73" t="s">
        <v>153</v>
      </c>
      <c r="B15" s="70" t="s">
        <v>185</v>
      </c>
      <c r="C15" s="66">
        <v>10</v>
      </c>
      <c r="D15" s="59">
        <v>10</v>
      </c>
      <c r="E15" s="59">
        <v>10</v>
      </c>
      <c r="F15" s="59">
        <v>0</v>
      </c>
      <c r="G15" s="67">
        <f t="shared" ref="G15:G22" si="1">SUM(C15:F15)</f>
        <v>30</v>
      </c>
    </row>
    <row r="16" spans="1:8" x14ac:dyDescent="0.2">
      <c r="A16" s="73" t="s">
        <v>154</v>
      </c>
      <c r="B16" s="70" t="s">
        <v>157</v>
      </c>
      <c r="C16" s="66">
        <v>2</v>
      </c>
      <c r="D16" s="59">
        <v>14</v>
      </c>
      <c r="E16" s="59">
        <v>0</v>
      </c>
      <c r="F16" s="59">
        <v>0</v>
      </c>
      <c r="G16" s="67">
        <f t="shared" si="1"/>
        <v>16</v>
      </c>
    </row>
    <row r="17" spans="1:8" x14ac:dyDescent="0.2">
      <c r="A17" s="73" t="s">
        <v>155</v>
      </c>
      <c r="B17" s="70" t="s">
        <v>186</v>
      </c>
      <c r="C17" s="66">
        <v>4</v>
      </c>
      <c r="D17" s="59">
        <v>10</v>
      </c>
      <c r="E17" s="59">
        <v>0</v>
      </c>
      <c r="F17" s="59">
        <v>0</v>
      </c>
      <c r="G17" s="67">
        <f>SUM(A17:F17)</f>
        <v>14</v>
      </c>
    </row>
    <row r="18" spans="1:8" x14ac:dyDescent="0.2">
      <c r="A18" s="73" t="s">
        <v>156</v>
      </c>
      <c r="B18" s="70" t="s">
        <v>158</v>
      </c>
      <c r="C18" s="66">
        <v>0</v>
      </c>
      <c r="D18" s="59">
        <v>0</v>
      </c>
      <c r="E18" s="59">
        <v>12</v>
      </c>
      <c r="F18" s="59">
        <v>0</v>
      </c>
      <c r="G18" s="67">
        <f>SUM(A18:F18)</f>
        <v>12</v>
      </c>
    </row>
    <row r="19" spans="1:8" x14ac:dyDescent="0.2">
      <c r="A19" s="73" t="s">
        <v>159</v>
      </c>
      <c r="B19" s="70" t="s">
        <v>211</v>
      </c>
      <c r="C19" s="66">
        <v>0</v>
      </c>
      <c r="D19" s="59">
        <v>16</v>
      </c>
      <c r="E19" s="59">
        <v>10</v>
      </c>
      <c r="F19" s="59">
        <v>0</v>
      </c>
      <c r="G19" s="67">
        <f>SUM(A19:F19)</f>
        <v>26</v>
      </c>
    </row>
    <row r="20" spans="1:8" x14ac:dyDescent="0.2">
      <c r="A20" s="73" t="s">
        <v>171</v>
      </c>
      <c r="B20" s="70" t="s">
        <v>188</v>
      </c>
      <c r="C20" s="66">
        <v>0</v>
      </c>
      <c r="D20" s="59">
        <v>14</v>
      </c>
      <c r="E20" s="59">
        <v>20</v>
      </c>
      <c r="F20" s="59">
        <v>0</v>
      </c>
      <c r="G20" s="67">
        <f t="shared" si="1"/>
        <v>34</v>
      </c>
    </row>
    <row r="21" spans="1:8" x14ac:dyDescent="0.2">
      <c r="A21" s="73" t="s">
        <v>175</v>
      </c>
      <c r="B21" s="70" t="s">
        <v>189</v>
      </c>
      <c r="C21" s="66">
        <v>0</v>
      </c>
      <c r="D21" s="59">
        <v>8</v>
      </c>
      <c r="E21" s="59">
        <v>4</v>
      </c>
      <c r="F21" s="59">
        <v>0</v>
      </c>
      <c r="G21" s="67">
        <f t="shared" si="1"/>
        <v>12</v>
      </c>
    </row>
    <row r="22" spans="1:8" ht="18.600000000000001" thickBot="1" x14ac:dyDescent="0.25">
      <c r="A22" s="50" t="s">
        <v>187</v>
      </c>
      <c r="B22" s="70" t="s">
        <v>210</v>
      </c>
      <c r="C22" s="66">
        <v>0</v>
      </c>
      <c r="D22" s="59">
        <v>24</v>
      </c>
      <c r="E22" s="59">
        <v>0</v>
      </c>
      <c r="F22" s="59">
        <v>0</v>
      </c>
      <c r="G22" s="67">
        <f t="shared" si="1"/>
        <v>24</v>
      </c>
    </row>
    <row r="23" spans="1:8" ht="21.9" customHeight="1" thickBot="1" x14ac:dyDescent="0.25">
      <c r="B23" s="36" t="s">
        <v>8</v>
      </c>
      <c r="C23" s="57">
        <f>SUM(C9:C22)</f>
        <v>26</v>
      </c>
      <c r="D23" s="23">
        <f>SUM(D9:D22)</f>
        <v>122</v>
      </c>
      <c r="E23" s="23">
        <f>SUM(E9:E22)</f>
        <v>90</v>
      </c>
      <c r="F23" s="23">
        <f>SUM(F9:F22)</f>
        <v>50</v>
      </c>
      <c r="G23" s="26">
        <f>SUM(G9:G22)</f>
        <v>288</v>
      </c>
    </row>
    <row r="24" spans="1:8" ht="21.9" customHeight="1" x14ac:dyDescent="0.2">
      <c r="B24" s="30"/>
      <c r="H24" s="30"/>
    </row>
    <row r="25" spans="1:8" ht="21.9" customHeight="1" thickBot="1" x14ac:dyDescent="0.25">
      <c r="A25" s="22" t="s">
        <v>160</v>
      </c>
      <c r="B25" s="30"/>
    </row>
    <row r="26" spans="1:8" x14ac:dyDescent="0.2">
      <c r="A26" s="154" t="s">
        <v>38</v>
      </c>
      <c r="B26" s="154" t="s">
        <v>5</v>
      </c>
      <c r="C26" s="156" t="s">
        <v>7</v>
      </c>
      <c r="D26" s="157"/>
      <c r="E26" s="157"/>
      <c r="F26" s="158"/>
      <c r="G26" s="159"/>
      <c r="H26" s="124" t="s">
        <v>248</v>
      </c>
    </row>
    <row r="27" spans="1:8" ht="18.600000000000001" thickBot="1" x14ac:dyDescent="0.25">
      <c r="A27" s="155"/>
      <c r="B27" s="155"/>
      <c r="C27" s="56" t="s">
        <v>2</v>
      </c>
      <c r="D27" s="16" t="s">
        <v>3</v>
      </c>
      <c r="E27" s="16" t="s">
        <v>4</v>
      </c>
      <c r="F27" s="15" t="s">
        <v>9</v>
      </c>
      <c r="G27" s="17" t="s">
        <v>6</v>
      </c>
      <c r="H27" s="124" t="s">
        <v>249</v>
      </c>
    </row>
    <row r="28" spans="1:8" x14ac:dyDescent="0.2">
      <c r="A28" s="71" t="s">
        <v>161</v>
      </c>
      <c r="B28" s="72" t="s">
        <v>193</v>
      </c>
      <c r="C28" s="60">
        <v>0</v>
      </c>
      <c r="D28" s="61">
        <v>4</v>
      </c>
      <c r="E28" s="61">
        <v>0</v>
      </c>
      <c r="F28" s="61">
        <v>64</v>
      </c>
      <c r="G28" s="62">
        <f t="shared" ref="G28:G30" si="2">SUM(C28:F28)</f>
        <v>68</v>
      </c>
    </row>
    <row r="29" spans="1:8" x14ac:dyDescent="0.2">
      <c r="A29" s="73" t="s">
        <v>162</v>
      </c>
      <c r="B29" s="70" t="s">
        <v>162</v>
      </c>
      <c r="C29" s="66">
        <v>0</v>
      </c>
      <c r="D29" s="59">
        <v>4</v>
      </c>
      <c r="E29" s="59">
        <v>0</v>
      </c>
      <c r="F29" s="59">
        <v>0</v>
      </c>
      <c r="G29" s="67">
        <f t="shared" si="2"/>
        <v>4</v>
      </c>
    </row>
    <row r="30" spans="1:8" ht="21.9" customHeight="1" thickBot="1" x14ac:dyDescent="0.25">
      <c r="A30" s="50" t="s">
        <v>1</v>
      </c>
      <c r="B30" s="35" t="s">
        <v>26</v>
      </c>
      <c r="C30" s="56">
        <v>0</v>
      </c>
      <c r="D30" s="16">
        <v>0</v>
      </c>
      <c r="E30" s="16">
        <v>0</v>
      </c>
      <c r="F30" s="16">
        <v>2</v>
      </c>
      <c r="G30" s="17">
        <f t="shared" si="2"/>
        <v>2</v>
      </c>
    </row>
    <row r="31" spans="1:8" x14ac:dyDescent="0.2">
      <c r="A31" s="71" t="s">
        <v>163</v>
      </c>
      <c r="B31" s="72" t="s">
        <v>194</v>
      </c>
      <c r="C31" s="60">
        <v>4</v>
      </c>
      <c r="D31" s="61">
        <v>12</v>
      </c>
      <c r="E31" s="61">
        <v>4</v>
      </c>
      <c r="F31" s="61">
        <v>0</v>
      </c>
      <c r="G31" s="62">
        <f>SUM(C31:F31)</f>
        <v>20</v>
      </c>
    </row>
    <row r="32" spans="1:8" x14ac:dyDescent="0.2">
      <c r="A32" s="73" t="s">
        <v>164</v>
      </c>
      <c r="B32" s="70" t="s">
        <v>195</v>
      </c>
      <c r="C32" s="66">
        <v>4</v>
      </c>
      <c r="D32" s="59">
        <v>12</v>
      </c>
      <c r="E32" s="59">
        <v>4</v>
      </c>
      <c r="F32" s="59">
        <v>0</v>
      </c>
      <c r="G32" s="67">
        <f t="shared" ref="G32:G37" si="3">SUM(C32:F32)</f>
        <v>20</v>
      </c>
    </row>
    <row r="33" spans="1:8" x14ac:dyDescent="0.2">
      <c r="A33" s="73" t="s">
        <v>165</v>
      </c>
      <c r="B33" s="70" t="s">
        <v>196</v>
      </c>
      <c r="C33" s="66">
        <v>0</v>
      </c>
      <c r="D33" s="59">
        <v>10</v>
      </c>
      <c r="E33" s="59">
        <v>0</v>
      </c>
      <c r="F33" s="59">
        <v>0</v>
      </c>
      <c r="G33" s="67">
        <f t="shared" si="3"/>
        <v>10</v>
      </c>
    </row>
    <row r="34" spans="1:8" x14ac:dyDescent="0.2">
      <c r="A34" s="73" t="s">
        <v>166</v>
      </c>
      <c r="B34" s="70" t="s">
        <v>197</v>
      </c>
      <c r="C34" s="66">
        <v>0</v>
      </c>
      <c r="D34" s="59">
        <v>0</v>
      </c>
      <c r="E34" s="59">
        <v>10</v>
      </c>
      <c r="F34" s="59">
        <v>0</v>
      </c>
      <c r="G34" s="67">
        <f t="shared" si="3"/>
        <v>10</v>
      </c>
    </row>
    <row r="35" spans="1:8" x14ac:dyDescent="0.2">
      <c r="A35" s="73" t="s">
        <v>167</v>
      </c>
      <c r="B35" s="70" t="s">
        <v>198</v>
      </c>
      <c r="C35" s="66">
        <v>0</v>
      </c>
      <c r="D35" s="59">
        <v>14</v>
      </c>
      <c r="E35" s="59">
        <v>16</v>
      </c>
      <c r="F35" s="59">
        <v>0</v>
      </c>
      <c r="G35" s="67">
        <f t="shared" ref="G35:G36" si="4">SUM(C35:F35)</f>
        <v>30</v>
      </c>
    </row>
    <row r="36" spans="1:8" x14ac:dyDescent="0.2">
      <c r="A36" s="74" t="s">
        <v>201</v>
      </c>
      <c r="B36" s="119" t="s">
        <v>215</v>
      </c>
      <c r="C36" s="116">
        <v>8</v>
      </c>
      <c r="D36" s="117">
        <v>12</v>
      </c>
      <c r="E36" s="59">
        <v>0</v>
      </c>
      <c r="F36" s="59">
        <v>0</v>
      </c>
      <c r="G36" s="67">
        <f t="shared" si="4"/>
        <v>20</v>
      </c>
      <c r="H36" s="123" t="s">
        <v>247</v>
      </c>
    </row>
    <row r="37" spans="1:8" ht="18.600000000000001" thickBot="1" x14ac:dyDescent="0.25">
      <c r="A37" s="50" t="s">
        <v>199</v>
      </c>
      <c r="B37" s="70" t="s">
        <v>200</v>
      </c>
      <c r="C37" s="66">
        <v>0</v>
      </c>
      <c r="D37" s="59">
        <v>0</v>
      </c>
      <c r="E37" s="59">
        <v>8</v>
      </c>
      <c r="F37" s="59">
        <v>0</v>
      </c>
      <c r="G37" s="67">
        <f t="shared" si="3"/>
        <v>8</v>
      </c>
    </row>
    <row r="38" spans="1:8" ht="18.600000000000001" thickBot="1" x14ac:dyDescent="0.25">
      <c r="B38" s="36" t="s">
        <v>8</v>
      </c>
      <c r="C38" s="132">
        <f>SUM(C28:C37)</f>
        <v>16</v>
      </c>
      <c r="D38" s="133">
        <f>SUM(D28:D37)</f>
        <v>68</v>
      </c>
      <c r="E38" s="23">
        <f>SUM(E28:E37)</f>
        <v>42</v>
      </c>
      <c r="F38" s="23">
        <f>SUM(F28:F37)</f>
        <v>66</v>
      </c>
      <c r="G38" s="26">
        <f>SUM(G28:G37)</f>
        <v>192</v>
      </c>
    </row>
    <row r="39" spans="1:8" ht="21.9" customHeight="1" thickBot="1" x14ac:dyDescent="0.25"/>
    <row r="40" spans="1:8" ht="18.600000000000001" thickBot="1" x14ac:dyDescent="0.25">
      <c r="B40" s="38" t="s">
        <v>11</v>
      </c>
      <c r="C40" s="58">
        <f>C38+C23</f>
        <v>42</v>
      </c>
      <c r="D40" s="24">
        <f>D38+D23</f>
        <v>190</v>
      </c>
      <c r="E40" s="24">
        <f>E38+E23</f>
        <v>132</v>
      </c>
      <c r="F40" s="24">
        <f>F38+F23</f>
        <v>116</v>
      </c>
      <c r="G40" s="25">
        <f>G38+G23</f>
        <v>480</v>
      </c>
    </row>
    <row r="41" spans="1:8" ht="18.600000000000001" thickBot="1" x14ac:dyDescent="0.25"/>
    <row r="42" spans="1:8" ht="18.600000000000001" customHeight="1" thickBot="1" x14ac:dyDescent="0.25">
      <c r="A42" s="145" t="s">
        <v>239</v>
      </c>
      <c r="B42" s="146"/>
      <c r="C42" s="146"/>
      <c r="D42" s="146"/>
      <c r="E42" s="146"/>
      <c r="F42" s="146"/>
      <c r="G42" s="147"/>
    </row>
  </sheetData>
  <mergeCells count="10">
    <mergeCell ref="A26:A27"/>
    <mergeCell ref="B26:B27"/>
    <mergeCell ref="C26:G26"/>
    <mergeCell ref="A42:G42"/>
    <mergeCell ref="A2:G2"/>
    <mergeCell ref="A3:G3"/>
    <mergeCell ref="A4:G4"/>
    <mergeCell ref="A7:A8"/>
    <mergeCell ref="B7:B8"/>
    <mergeCell ref="C7:G7"/>
  </mergeCells>
  <conditionalFormatting sqref="C9:F22">
    <cfRule type="cellIs" dxfId="4" priority="7" operator="equal">
      <formula>0</formula>
    </cfRule>
  </conditionalFormatting>
  <conditionalFormatting sqref="C28:F37">
    <cfRule type="cellIs" dxfId="3" priority="1" operator="equal">
      <formula>0</formula>
    </cfRule>
  </conditionalFormatting>
  <printOptions horizontalCentered="1" verticalCentered="1"/>
  <pageMargins left="0" right="0" top="0.75" bottom="0.75" header="0.3" footer="0.3"/>
  <pageSetup paperSize="9" scale="61" orientation="portrait" copies="7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B5" sqref="B5"/>
    </sheetView>
  </sheetViews>
  <sheetFormatPr baseColWidth="10" defaultColWidth="11" defaultRowHeight="18" x14ac:dyDescent="0.2"/>
  <cols>
    <col min="1" max="1" width="15.6328125" style="21" bestFit="1" customWidth="1"/>
    <col min="2" max="2" width="90.6328125" style="21" customWidth="1"/>
    <col min="3" max="3" width="4.6328125" style="21" bestFit="1" customWidth="1"/>
    <col min="4" max="5" width="4.453125" style="21" bestFit="1" customWidth="1"/>
    <col min="6" max="6" width="6.6328125" style="21" bestFit="1" customWidth="1"/>
    <col min="7" max="7" width="6" style="21" bestFit="1" customWidth="1"/>
    <col min="8" max="9" width="0" style="21" hidden="1" customWidth="1"/>
    <col min="10" max="10" width="18.1796875" style="21" customWidth="1"/>
    <col min="11" max="16384" width="11" style="21"/>
  </cols>
  <sheetData>
    <row r="1" spans="1:10" x14ac:dyDescent="0.2">
      <c r="A1" s="18"/>
      <c r="B1" s="19"/>
      <c r="C1" s="19"/>
      <c r="D1" s="19"/>
      <c r="E1" s="19"/>
      <c r="F1" s="19"/>
      <c r="G1" s="20"/>
    </row>
    <row r="2" spans="1:10" x14ac:dyDescent="0.2">
      <c r="A2" s="160" t="s">
        <v>97</v>
      </c>
      <c r="B2" s="161"/>
      <c r="C2" s="161"/>
      <c r="D2" s="161"/>
      <c r="E2" s="161"/>
      <c r="F2" s="161"/>
      <c r="G2" s="162"/>
    </row>
    <row r="3" spans="1:10" x14ac:dyDescent="0.2">
      <c r="A3" s="163" t="s">
        <v>181</v>
      </c>
      <c r="B3" s="164"/>
      <c r="C3" s="164"/>
      <c r="D3" s="164"/>
      <c r="E3" s="164"/>
      <c r="F3" s="164"/>
      <c r="G3" s="165"/>
    </row>
    <row r="4" spans="1:10" ht="18.600000000000001" thickBot="1" x14ac:dyDescent="0.25">
      <c r="A4" s="166" t="s">
        <v>235</v>
      </c>
      <c r="B4" s="167"/>
      <c r="C4" s="167"/>
      <c r="D4" s="167"/>
      <c r="E4" s="167"/>
      <c r="F4" s="167"/>
      <c r="G4" s="168"/>
    </row>
    <row r="5" spans="1:10" ht="18.600000000000001" thickBot="1" x14ac:dyDescent="0.25">
      <c r="B5" s="169" t="s">
        <v>250</v>
      </c>
    </row>
    <row r="6" spans="1:10" ht="18.600000000000001" thickBot="1" x14ac:dyDescent="0.25">
      <c r="A6" s="22" t="s">
        <v>106</v>
      </c>
    </row>
    <row r="7" spans="1:10" x14ac:dyDescent="0.2">
      <c r="A7" s="154" t="s">
        <v>38</v>
      </c>
      <c r="B7" s="154" t="s">
        <v>5</v>
      </c>
      <c r="C7" s="156" t="s">
        <v>7</v>
      </c>
      <c r="D7" s="157"/>
      <c r="E7" s="157"/>
      <c r="F7" s="158"/>
      <c r="G7" s="159"/>
      <c r="J7" s="124" t="s">
        <v>248</v>
      </c>
    </row>
    <row r="8" spans="1:10" ht="18.600000000000001" thickBot="1" x14ac:dyDescent="0.25">
      <c r="A8" s="155"/>
      <c r="B8" s="155"/>
      <c r="C8" s="56" t="s">
        <v>2</v>
      </c>
      <c r="D8" s="16" t="s">
        <v>3</v>
      </c>
      <c r="E8" s="16" t="s">
        <v>4</v>
      </c>
      <c r="F8" s="15" t="s">
        <v>9</v>
      </c>
      <c r="G8" s="17" t="s">
        <v>6</v>
      </c>
      <c r="J8" s="124" t="s">
        <v>249</v>
      </c>
    </row>
    <row r="9" spans="1:10" x14ac:dyDescent="0.2">
      <c r="A9" s="27" t="s">
        <v>168</v>
      </c>
      <c r="B9" s="33" t="s">
        <v>206</v>
      </c>
      <c r="C9" s="55">
        <v>0</v>
      </c>
      <c r="D9" s="13">
        <v>2</v>
      </c>
      <c r="E9" s="13">
        <v>0</v>
      </c>
      <c r="F9" s="13">
        <v>40</v>
      </c>
      <c r="G9" s="14">
        <f t="shared" ref="G9:G13" si="0">SUM(C9:F9)</f>
        <v>42</v>
      </c>
    </row>
    <row r="10" spans="1:10" x14ac:dyDescent="0.2">
      <c r="A10" s="28" t="s">
        <v>108</v>
      </c>
      <c r="B10" s="34" t="s">
        <v>191</v>
      </c>
      <c r="C10" s="52">
        <v>0</v>
      </c>
      <c r="D10" s="3">
        <v>0</v>
      </c>
      <c r="E10" s="3">
        <v>8</v>
      </c>
      <c r="F10" s="3">
        <v>8</v>
      </c>
      <c r="G10" s="4">
        <f t="shared" si="0"/>
        <v>16</v>
      </c>
    </row>
    <row r="11" spans="1:10" x14ac:dyDescent="0.2">
      <c r="A11" s="28" t="s">
        <v>192</v>
      </c>
      <c r="B11" s="34" t="s">
        <v>209</v>
      </c>
      <c r="C11" s="52">
        <v>0</v>
      </c>
      <c r="D11" s="3">
        <v>0</v>
      </c>
      <c r="E11" s="3">
        <v>8</v>
      </c>
      <c r="F11" s="3">
        <v>8</v>
      </c>
      <c r="G11" s="4">
        <f t="shared" si="0"/>
        <v>16</v>
      </c>
    </row>
    <row r="12" spans="1:10" x14ac:dyDescent="0.2">
      <c r="A12" s="45" t="s">
        <v>162</v>
      </c>
      <c r="B12" s="46" t="s">
        <v>162</v>
      </c>
      <c r="C12" s="53">
        <v>0</v>
      </c>
      <c r="D12" s="44">
        <v>4</v>
      </c>
      <c r="E12" s="44">
        <v>0</v>
      </c>
      <c r="F12" s="44">
        <v>0</v>
      </c>
      <c r="G12" s="4">
        <f t="shared" si="0"/>
        <v>4</v>
      </c>
    </row>
    <row r="13" spans="1:10" ht="18.600000000000001" thickBot="1" x14ac:dyDescent="0.25">
      <c r="A13" s="50" t="s">
        <v>1</v>
      </c>
      <c r="B13" s="35" t="s">
        <v>26</v>
      </c>
      <c r="C13" s="56">
        <v>0</v>
      </c>
      <c r="D13" s="5">
        <v>2</v>
      </c>
      <c r="E13" s="5">
        <v>0</v>
      </c>
      <c r="F13" s="5">
        <v>2</v>
      </c>
      <c r="G13" s="6">
        <f t="shared" si="0"/>
        <v>4</v>
      </c>
    </row>
    <row r="14" spans="1:10" x14ac:dyDescent="0.2">
      <c r="A14" s="27" t="s">
        <v>152</v>
      </c>
      <c r="B14" s="33" t="s">
        <v>184</v>
      </c>
      <c r="C14" s="55">
        <v>10</v>
      </c>
      <c r="D14" s="13">
        <v>10</v>
      </c>
      <c r="E14" s="13">
        <v>10</v>
      </c>
      <c r="F14" s="13">
        <v>0</v>
      </c>
      <c r="G14" s="14">
        <f>SUM(C14:F14)</f>
        <v>30</v>
      </c>
    </row>
    <row r="15" spans="1:10" x14ac:dyDescent="0.2">
      <c r="A15" s="28" t="s">
        <v>153</v>
      </c>
      <c r="B15" s="34" t="s">
        <v>185</v>
      </c>
      <c r="C15" s="52">
        <v>10</v>
      </c>
      <c r="D15" s="3">
        <v>10</v>
      </c>
      <c r="E15" s="3">
        <v>10</v>
      </c>
      <c r="F15" s="3">
        <v>0</v>
      </c>
      <c r="G15" s="4">
        <f t="shared" ref="G15:G16" si="1">SUM(C15:F15)</f>
        <v>30</v>
      </c>
    </row>
    <row r="16" spans="1:10" x14ac:dyDescent="0.2">
      <c r="A16" s="28" t="s">
        <v>154</v>
      </c>
      <c r="B16" s="34" t="s">
        <v>157</v>
      </c>
      <c r="C16" s="52">
        <v>2</v>
      </c>
      <c r="D16" s="3">
        <v>14</v>
      </c>
      <c r="E16" s="3">
        <v>0</v>
      </c>
      <c r="F16" s="3">
        <v>0</v>
      </c>
      <c r="G16" s="4">
        <f t="shared" si="1"/>
        <v>16</v>
      </c>
    </row>
    <row r="17" spans="1:10" x14ac:dyDescent="0.2">
      <c r="A17" s="28" t="s">
        <v>155</v>
      </c>
      <c r="B17" s="34" t="s">
        <v>186</v>
      </c>
      <c r="C17" s="52">
        <v>4</v>
      </c>
      <c r="D17" s="3">
        <v>10</v>
      </c>
      <c r="E17" s="3">
        <v>0</v>
      </c>
      <c r="F17" s="3">
        <v>0</v>
      </c>
      <c r="G17" s="4">
        <f t="shared" ref="G17:G22" si="2">SUM(A17:F17)</f>
        <v>14</v>
      </c>
    </row>
    <row r="18" spans="1:10" x14ac:dyDescent="0.2">
      <c r="A18" s="28" t="s">
        <v>156</v>
      </c>
      <c r="B18" s="34" t="s">
        <v>158</v>
      </c>
      <c r="C18" s="52">
        <v>0</v>
      </c>
      <c r="D18" s="3">
        <v>0</v>
      </c>
      <c r="E18" s="3">
        <v>12</v>
      </c>
      <c r="F18" s="3">
        <v>0</v>
      </c>
      <c r="G18" s="4">
        <f t="shared" si="2"/>
        <v>12</v>
      </c>
    </row>
    <row r="19" spans="1:10" x14ac:dyDescent="0.2">
      <c r="A19" s="28" t="s">
        <v>170</v>
      </c>
      <c r="B19" s="34" t="s">
        <v>169</v>
      </c>
      <c r="C19" s="52">
        <v>0</v>
      </c>
      <c r="D19" s="3">
        <v>30</v>
      </c>
      <c r="E19" s="3">
        <v>30</v>
      </c>
      <c r="F19" s="3">
        <v>0</v>
      </c>
      <c r="G19" s="4">
        <f t="shared" si="2"/>
        <v>60</v>
      </c>
    </row>
    <row r="20" spans="1:10" x14ac:dyDescent="0.2">
      <c r="A20" s="28" t="s">
        <v>176</v>
      </c>
      <c r="B20" s="34" t="s">
        <v>204</v>
      </c>
      <c r="C20" s="52">
        <v>0</v>
      </c>
      <c r="D20" s="3">
        <v>24</v>
      </c>
      <c r="E20" s="3">
        <v>0</v>
      </c>
      <c r="F20" s="3">
        <v>0</v>
      </c>
      <c r="G20" s="4">
        <f t="shared" si="2"/>
        <v>24</v>
      </c>
    </row>
    <row r="21" spans="1:10" x14ac:dyDescent="0.2">
      <c r="A21" s="28" t="s">
        <v>202</v>
      </c>
      <c r="B21" s="34" t="s">
        <v>189</v>
      </c>
      <c r="C21" s="52">
        <v>0</v>
      </c>
      <c r="D21" s="3">
        <v>8</v>
      </c>
      <c r="E21" s="3">
        <v>4</v>
      </c>
      <c r="F21" s="3">
        <v>0</v>
      </c>
      <c r="G21" s="4">
        <f t="shared" si="2"/>
        <v>12</v>
      </c>
    </row>
    <row r="22" spans="1:10" ht="18.600000000000001" thickBot="1" x14ac:dyDescent="0.25">
      <c r="A22" s="29" t="s">
        <v>203</v>
      </c>
      <c r="B22" s="34" t="s">
        <v>205</v>
      </c>
      <c r="C22" s="52">
        <v>0</v>
      </c>
      <c r="D22" s="3">
        <v>24</v>
      </c>
      <c r="E22" s="3">
        <v>0</v>
      </c>
      <c r="F22" s="3">
        <v>0</v>
      </c>
      <c r="G22" s="6">
        <f t="shared" si="2"/>
        <v>24</v>
      </c>
    </row>
    <row r="23" spans="1:10" ht="21.9" customHeight="1" thickBot="1" x14ac:dyDescent="0.25">
      <c r="B23" s="36" t="s">
        <v>8</v>
      </c>
      <c r="C23" s="57">
        <f>SUM(C9:C22)</f>
        <v>26</v>
      </c>
      <c r="D23" s="23">
        <f>SUM(D9:D22)</f>
        <v>138</v>
      </c>
      <c r="E23" s="23">
        <f>SUM(E9:E22)</f>
        <v>82</v>
      </c>
      <c r="F23" s="23">
        <f>SUM(F9:F22)</f>
        <v>58</v>
      </c>
      <c r="G23" s="26">
        <f>SUM(G9:G22)</f>
        <v>304</v>
      </c>
    </row>
    <row r="24" spans="1:10" ht="21.9" customHeight="1" x14ac:dyDescent="0.2">
      <c r="B24" s="30"/>
      <c r="H24" s="30" t="s">
        <v>232</v>
      </c>
    </row>
    <row r="25" spans="1:10" ht="21.9" customHeight="1" thickBot="1" x14ac:dyDescent="0.25">
      <c r="A25" s="22" t="s">
        <v>160</v>
      </c>
      <c r="B25" s="30"/>
    </row>
    <row r="26" spans="1:10" x14ac:dyDescent="0.2">
      <c r="A26" s="154" t="s">
        <v>38</v>
      </c>
      <c r="B26" s="154" t="s">
        <v>5</v>
      </c>
      <c r="C26" s="156" t="s">
        <v>7</v>
      </c>
      <c r="D26" s="157"/>
      <c r="E26" s="157"/>
      <c r="F26" s="158"/>
      <c r="G26" s="159"/>
      <c r="J26" s="124" t="s">
        <v>248</v>
      </c>
    </row>
    <row r="27" spans="1:10" ht="18.600000000000001" thickBot="1" x14ac:dyDescent="0.25">
      <c r="A27" s="155"/>
      <c r="B27" s="155"/>
      <c r="C27" s="56" t="s">
        <v>2</v>
      </c>
      <c r="D27" s="16" t="s">
        <v>3</v>
      </c>
      <c r="E27" s="16" t="s">
        <v>4</v>
      </c>
      <c r="F27" s="15" t="s">
        <v>9</v>
      </c>
      <c r="G27" s="17" t="s">
        <v>6</v>
      </c>
      <c r="J27" s="124" t="s">
        <v>249</v>
      </c>
    </row>
    <row r="28" spans="1:10" x14ac:dyDescent="0.2">
      <c r="A28" s="27" t="s">
        <v>172</v>
      </c>
      <c r="B28" s="33" t="s">
        <v>207</v>
      </c>
      <c r="C28" s="55">
        <v>0</v>
      </c>
      <c r="D28" s="13">
        <v>4</v>
      </c>
      <c r="E28" s="13">
        <v>0</v>
      </c>
      <c r="F28" s="13">
        <v>48</v>
      </c>
      <c r="G28" s="14">
        <f t="shared" ref="G28:G30" si="3">SUM(C28:F28)</f>
        <v>52</v>
      </c>
    </row>
    <row r="29" spans="1:10" x14ac:dyDescent="0.2">
      <c r="A29" s="28" t="s">
        <v>162</v>
      </c>
      <c r="B29" s="34" t="s">
        <v>162</v>
      </c>
      <c r="C29" s="52">
        <v>0</v>
      </c>
      <c r="D29" s="3">
        <v>4</v>
      </c>
      <c r="E29" s="3">
        <v>0</v>
      </c>
      <c r="F29" s="3">
        <v>0</v>
      </c>
      <c r="G29" s="4">
        <f t="shared" si="3"/>
        <v>4</v>
      </c>
    </row>
    <row r="30" spans="1:10" ht="21.9" customHeight="1" thickBot="1" x14ac:dyDescent="0.25">
      <c r="A30" s="50" t="s">
        <v>1</v>
      </c>
      <c r="B30" s="35" t="s">
        <v>26</v>
      </c>
      <c r="C30" s="54">
        <v>0</v>
      </c>
      <c r="D30" s="5">
        <v>0</v>
      </c>
      <c r="E30" s="5">
        <v>0</v>
      </c>
      <c r="F30" s="5">
        <v>2</v>
      </c>
      <c r="G30" s="6">
        <f t="shared" si="3"/>
        <v>2</v>
      </c>
    </row>
    <row r="31" spans="1:10" x14ac:dyDescent="0.2">
      <c r="A31" s="27" t="s">
        <v>163</v>
      </c>
      <c r="B31" s="33" t="s">
        <v>194</v>
      </c>
      <c r="C31" s="55">
        <v>4</v>
      </c>
      <c r="D31" s="13">
        <v>12</v>
      </c>
      <c r="E31" s="13">
        <v>4</v>
      </c>
      <c r="F31" s="13">
        <v>0</v>
      </c>
      <c r="G31" s="14">
        <f>SUM(C31:F31)</f>
        <v>20</v>
      </c>
    </row>
    <row r="32" spans="1:10" x14ac:dyDescent="0.2">
      <c r="A32" s="28" t="s">
        <v>164</v>
      </c>
      <c r="B32" s="34" t="s">
        <v>195</v>
      </c>
      <c r="C32" s="52">
        <v>4</v>
      </c>
      <c r="D32" s="3">
        <v>12</v>
      </c>
      <c r="E32" s="3">
        <v>4</v>
      </c>
      <c r="F32" s="3">
        <v>0</v>
      </c>
      <c r="G32" s="4">
        <f t="shared" ref="G32:G36" si="4">SUM(C32:F32)</f>
        <v>20</v>
      </c>
    </row>
    <row r="33" spans="1:10" x14ac:dyDescent="0.2">
      <c r="A33" s="28" t="s">
        <v>165</v>
      </c>
      <c r="B33" s="34" t="s">
        <v>196</v>
      </c>
      <c r="C33" s="52">
        <v>0</v>
      </c>
      <c r="D33" s="3">
        <v>10</v>
      </c>
      <c r="E33" s="3">
        <v>0</v>
      </c>
      <c r="F33" s="3">
        <v>0</v>
      </c>
      <c r="G33" s="4">
        <f t="shared" si="4"/>
        <v>10</v>
      </c>
    </row>
    <row r="34" spans="1:10" x14ac:dyDescent="0.2">
      <c r="A34" s="28" t="s">
        <v>166</v>
      </c>
      <c r="B34" s="34" t="s">
        <v>197</v>
      </c>
      <c r="C34" s="52">
        <v>0</v>
      </c>
      <c r="D34" s="3">
        <v>0</v>
      </c>
      <c r="E34" s="3">
        <v>10</v>
      </c>
      <c r="F34" s="3">
        <v>0</v>
      </c>
      <c r="G34" s="4">
        <f t="shared" si="4"/>
        <v>10</v>
      </c>
    </row>
    <row r="35" spans="1:10" x14ac:dyDescent="0.2">
      <c r="A35" s="28" t="s">
        <v>174</v>
      </c>
      <c r="B35" s="34" t="s">
        <v>173</v>
      </c>
      <c r="C35" s="52">
        <v>0</v>
      </c>
      <c r="D35" s="3">
        <v>14</v>
      </c>
      <c r="E35" s="3">
        <v>16</v>
      </c>
      <c r="F35" s="3">
        <v>0</v>
      </c>
      <c r="G35" s="4">
        <f t="shared" si="4"/>
        <v>30</v>
      </c>
    </row>
    <row r="36" spans="1:10" s="93" customFormat="1" x14ac:dyDescent="0.2">
      <c r="A36" s="74" t="s">
        <v>201</v>
      </c>
      <c r="B36" s="119" t="s">
        <v>215</v>
      </c>
      <c r="C36" s="116">
        <v>8</v>
      </c>
      <c r="D36" s="117">
        <v>12</v>
      </c>
      <c r="E36" s="59">
        <v>0</v>
      </c>
      <c r="F36" s="59">
        <v>0</v>
      </c>
      <c r="G36" s="67">
        <f t="shared" si="4"/>
        <v>20</v>
      </c>
      <c r="H36" s="123" t="s">
        <v>247</v>
      </c>
      <c r="J36" s="123" t="s">
        <v>247</v>
      </c>
    </row>
    <row r="37" spans="1:10" ht="18.600000000000001" thickBot="1" x14ac:dyDescent="0.25">
      <c r="A37" s="50" t="s">
        <v>199</v>
      </c>
      <c r="B37" s="34" t="s">
        <v>200</v>
      </c>
      <c r="C37" s="52">
        <v>0</v>
      </c>
      <c r="D37" s="3">
        <v>0</v>
      </c>
      <c r="E37" s="3">
        <v>8</v>
      </c>
      <c r="F37" s="3">
        <v>0</v>
      </c>
      <c r="G37" s="4">
        <f t="shared" ref="G37" si="5">SUM(C37:F37)</f>
        <v>8</v>
      </c>
    </row>
    <row r="38" spans="1:10" ht="18.600000000000001" thickBot="1" x14ac:dyDescent="0.25">
      <c r="B38" s="36" t="s">
        <v>8</v>
      </c>
      <c r="C38" s="132">
        <f>SUM(C28:C37)</f>
        <v>16</v>
      </c>
      <c r="D38" s="133">
        <f>SUM(D28:D37)</f>
        <v>68</v>
      </c>
      <c r="E38" s="23">
        <f>SUM(E28:E37)</f>
        <v>42</v>
      </c>
      <c r="F38" s="23">
        <f>SUM(F28:F37)</f>
        <v>50</v>
      </c>
      <c r="G38" s="26">
        <f>SUM(G28:G37)</f>
        <v>176</v>
      </c>
    </row>
    <row r="39" spans="1:10" ht="21.9" customHeight="1" thickBot="1" x14ac:dyDescent="0.25"/>
    <row r="40" spans="1:10" ht="18.600000000000001" thickBot="1" x14ac:dyDescent="0.25">
      <c r="B40" s="38" t="s">
        <v>11</v>
      </c>
      <c r="C40" s="134">
        <f>C38+C23</f>
        <v>42</v>
      </c>
      <c r="D40" s="135">
        <f>D38+D23</f>
        <v>206</v>
      </c>
      <c r="E40" s="24">
        <f>E38+E23</f>
        <v>124</v>
      </c>
      <c r="F40" s="24">
        <f>F38+F23</f>
        <v>108</v>
      </c>
      <c r="G40" s="25">
        <f>G38+G23</f>
        <v>480</v>
      </c>
    </row>
    <row r="41" spans="1:10" ht="18.600000000000001" thickBot="1" x14ac:dyDescent="0.25"/>
    <row r="42" spans="1:10" ht="18.600000000000001" customHeight="1" thickBot="1" x14ac:dyDescent="0.25">
      <c r="A42" s="145" t="s">
        <v>239</v>
      </c>
      <c r="B42" s="146"/>
      <c r="C42" s="146"/>
      <c r="D42" s="146"/>
      <c r="E42" s="146"/>
      <c r="F42" s="146"/>
      <c r="G42" s="147"/>
    </row>
  </sheetData>
  <mergeCells count="10">
    <mergeCell ref="A26:A27"/>
    <mergeCell ref="B26:B27"/>
    <mergeCell ref="C26:G26"/>
    <mergeCell ref="A42:G42"/>
    <mergeCell ref="A2:G2"/>
    <mergeCell ref="A3:G3"/>
    <mergeCell ref="A4:G4"/>
    <mergeCell ref="A7:A8"/>
    <mergeCell ref="B7:B8"/>
    <mergeCell ref="C7:G7"/>
  </mergeCells>
  <conditionalFormatting sqref="C9:F22">
    <cfRule type="cellIs" dxfId="2" priority="8" operator="equal">
      <formula>0</formula>
    </cfRule>
  </conditionalFormatting>
  <conditionalFormatting sqref="C28:F35 C37:F37">
    <cfRule type="cellIs" dxfId="1" priority="4" operator="equal">
      <formula>0</formula>
    </cfRule>
  </conditionalFormatting>
  <conditionalFormatting sqref="C36:F36">
    <cfRule type="cellIs" dxfId="0" priority="1" operator="equal">
      <formula>0</formula>
    </cfRule>
  </conditionalFormatting>
  <printOptions horizontalCentered="1" verticalCentered="1"/>
  <pageMargins left="0" right="0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BUT 1 </vt:lpstr>
      <vt:lpstr>BUT 2 - VCOD</vt:lpstr>
      <vt:lpstr>BUT 2 - EMS</vt:lpstr>
      <vt:lpstr>BUT 3 - VCOD</vt:lpstr>
      <vt:lpstr>BUT 3 - EMS</vt:lpstr>
      <vt:lpstr>'BUT 1 '!Zone_d_impression</vt:lpstr>
      <vt:lpstr>'BUT 2 - EMS'!Zone_d_impression</vt:lpstr>
      <vt:lpstr>'BUT 2 - VCOD'!Zone_d_impression</vt:lpstr>
      <vt:lpstr>'BUT 3 - EMS'!Zone_d_impression</vt:lpstr>
      <vt:lpstr>'BUT 3 - VCOD'!Zone_d_impression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nauvergn</dc:creator>
  <cp:lastModifiedBy>Claudine GAY</cp:lastModifiedBy>
  <cp:lastPrinted>2025-02-19T14:12:54Z</cp:lastPrinted>
  <dcterms:created xsi:type="dcterms:W3CDTF">2021-06-04T09:25:26Z</dcterms:created>
  <dcterms:modified xsi:type="dcterms:W3CDTF">2025-04-01T06:09:08Z</dcterms:modified>
</cp:coreProperties>
</file>